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N:\PREFEITURA MUNICIPAL DE ARARAS\EDUCAÇÃO\052_CRECHE JARDIM ESMERALDA\LICITAÇÃO\ESCOLA\ENVIADOS\26 05 2026\"/>
    </mc:Choice>
  </mc:AlternateContent>
  <xr:revisionPtr revIDLastSave="0" documentId="13_ncr:1_{54496275-AAC4-432C-BAAC-5ACC0842ADA4}" xr6:coauthVersionLast="45" xr6:coauthVersionMax="45" xr10:uidLastSave="{00000000-0000-0000-0000-000000000000}"/>
  <bookViews>
    <workbookView xWindow="-120" yWindow="-120" windowWidth="20730" windowHeight="11160" tabRatio="626" xr2:uid="{00000000-000D-0000-FFFF-FFFF00000000}"/>
  </bookViews>
  <sheets>
    <sheet name="PLANILHA ORÇAMENTÁRIA" sheetId="5" r:id="rId1"/>
    <sheet name="CRONOGRAMA" sheetId="12" r:id="rId2"/>
  </sheets>
  <externalReferences>
    <externalReference r:id="rId3"/>
    <externalReference r:id="rId4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shared_1_0_0" localSheetId="0">#REF!</definedName>
    <definedName name="__shared_1_0_0">#REF!</definedName>
    <definedName name="__shared_1_0_1">NA()</definedName>
    <definedName name="__shared_1_0_10">NA()</definedName>
    <definedName name="__shared_1_0_100">NA()</definedName>
    <definedName name="__shared_1_0_101">NA()</definedName>
    <definedName name="__shared_1_0_102">NA()</definedName>
    <definedName name="__shared_1_0_103">NA()</definedName>
    <definedName name="__shared_1_0_104">NA()</definedName>
    <definedName name="__shared_1_0_105">NA()</definedName>
    <definedName name="__shared_1_0_106">NA()</definedName>
    <definedName name="__shared_1_0_107">NA()</definedName>
    <definedName name="__shared_1_0_108">NA()</definedName>
    <definedName name="__shared_1_0_109">NA()</definedName>
    <definedName name="__shared_1_0_11" localSheetId="0">#REF!</definedName>
    <definedName name="__shared_1_0_11">#REF!</definedName>
    <definedName name="__shared_1_0_110">NA()</definedName>
    <definedName name="__shared_1_0_111">NA()</definedName>
    <definedName name="__shared_1_0_112">NA()</definedName>
    <definedName name="__shared_1_0_113">NA()</definedName>
    <definedName name="__shared_1_0_114">NA()</definedName>
    <definedName name="__shared_1_0_115">NA()</definedName>
    <definedName name="__shared_1_0_116">NA()</definedName>
    <definedName name="__shared_1_0_117">NA()</definedName>
    <definedName name="__shared_1_0_118">NA()</definedName>
    <definedName name="__shared_1_0_119">NA()</definedName>
    <definedName name="__shared_1_0_12">NA()</definedName>
    <definedName name="__shared_1_0_120">NA()</definedName>
    <definedName name="__shared_1_0_121">NA()</definedName>
    <definedName name="__shared_1_0_122" localSheetId="0">#REF!</definedName>
    <definedName name="__shared_1_0_122">#REF!</definedName>
    <definedName name="__shared_1_0_123">NA()</definedName>
    <definedName name="__shared_1_0_124">NA()</definedName>
    <definedName name="__shared_1_0_125">NA()</definedName>
    <definedName name="__shared_1_0_126">NA()</definedName>
    <definedName name="__shared_1_0_127">NA()</definedName>
    <definedName name="__shared_1_0_128">NA()</definedName>
    <definedName name="__shared_1_0_129">NA()</definedName>
    <definedName name="__shared_1_0_13">NA()</definedName>
    <definedName name="__shared_1_0_130">NA()</definedName>
    <definedName name="__shared_1_0_131">NA()</definedName>
    <definedName name="__shared_1_0_132">NA()</definedName>
    <definedName name="__shared_1_0_133">NA()</definedName>
    <definedName name="__shared_1_0_134">NA()</definedName>
    <definedName name="__shared_1_0_135">NA()</definedName>
    <definedName name="__shared_1_0_136">NA()</definedName>
    <definedName name="__shared_1_0_137">NA()</definedName>
    <definedName name="__shared_1_0_138">NA()</definedName>
    <definedName name="__shared_1_0_139" localSheetId="0">#REF!</definedName>
    <definedName name="__shared_1_0_139">#REF!</definedName>
    <definedName name="__shared_1_0_14">NA()</definedName>
    <definedName name="__shared_1_0_140">NA()</definedName>
    <definedName name="__shared_1_0_141">NA()</definedName>
    <definedName name="__shared_1_0_142">NA()</definedName>
    <definedName name="__shared_1_0_143">NA()</definedName>
    <definedName name="__shared_1_0_144">NA()</definedName>
    <definedName name="__shared_1_0_145">NA()</definedName>
    <definedName name="__shared_1_0_146">NA()</definedName>
    <definedName name="__shared_1_0_147">NA()</definedName>
    <definedName name="__shared_1_0_148">NA()</definedName>
    <definedName name="__shared_1_0_149">NA()</definedName>
    <definedName name="__shared_1_0_15">NA()</definedName>
    <definedName name="__shared_1_0_150">NA()</definedName>
    <definedName name="__shared_1_0_151" localSheetId="0">#REF!</definedName>
    <definedName name="__shared_1_0_151">#REF!</definedName>
    <definedName name="__shared_1_0_152">NA()</definedName>
    <definedName name="__shared_1_0_153">NA()</definedName>
    <definedName name="__shared_1_0_154">NA()</definedName>
    <definedName name="__shared_1_0_155">NA()</definedName>
    <definedName name="__shared_1_0_156">NA()</definedName>
    <definedName name="__shared_1_0_157">NA()</definedName>
    <definedName name="__shared_1_0_158">NA()</definedName>
    <definedName name="__shared_1_0_159">NA()</definedName>
    <definedName name="__shared_1_0_16">NA()</definedName>
    <definedName name="__shared_1_0_160">NA()</definedName>
    <definedName name="__shared_1_0_161">NA()</definedName>
    <definedName name="__shared_1_0_162">NA()</definedName>
    <definedName name="__shared_1_0_163" localSheetId="0">#REF!</definedName>
    <definedName name="__shared_1_0_163">#REF!</definedName>
    <definedName name="__shared_1_0_164">NA()</definedName>
    <definedName name="__shared_1_0_165">NA()</definedName>
    <definedName name="__shared_1_0_166">NA()</definedName>
    <definedName name="__shared_1_0_167">NA()</definedName>
    <definedName name="__shared_1_0_168">NA()</definedName>
    <definedName name="__shared_1_0_169">NA()</definedName>
    <definedName name="__shared_1_0_17">NA()</definedName>
    <definedName name="__shared_1_0_170">NA()</definedName>
    <definedName name="__shared_1_0_171">NA()</definedName>
    <definedName name="__shared_1_0_172">NA()</definedName>
    <definedName name="__shared_1_0_173">NA()</definedName>
    <definedName name="__shared_1_0_174">NA()</definedName>
    <definedName name="__shared_1_0_175">NA()</definedName>
    <definedName name="__shared_1_0_176" localSheetId="0">#REF!</definedName>
    <definedName name="__shared_1_0_176">#REF!</definedName>
    <definedName name="__shared_1_0_177">NA()</definedName>
    <definedName name="__shared_1_0_178">NA()</definedName>
    <definedName name="__shared_1_0_179">NA()</definedName>
    <definedName name="__shared_1_0_18">NA()</definedName>
    <definedName name="__shared_1_0_180">NA()</definedName>
    <definedName name="__shared_1_0_181">NA()</definedName>
    <definedName name="__shared_1_0_182">NA()</definedName>
    <definedName name="__shared_1_0_183">NA()</definedName>
    <definedName name="__shared_1_0_184">NA()</definedName>
    <definedName name="__shared_1_0_185">NA()</definedName>
    <definedName name="__shared_1_0_186">NA()</definedName>
    <definedName name="__shared_1_0_187" localSheetId="0">#REF!</definedName>
    <definedName name="__shared_1_0_187">#REF!</definedName>
    <definedName name="__shared_1_0_188">NA()</definedName>
    <definedName name="__shared_1_0_189">NA()</definedName>
    <definedName name="__shared_1_0_19">NA()</definedName>
    <definedName name="__shared_1_0_190">NA()</definedName>
    <definedName name="__shared_1_0_191">NA()</definedName>
    <definedName name="__shared_1_0_192">NA()</definedName>
    <definedName name="__shared_1_0_193">NA()</definedName>
    <definedName name="__shared_1_0_194">NA()</definedName>
    <definedName name="__shared_1_0_195">NA()</definedName>
    <definedName name="__shared_1_0_196">NA()</definedName>
    <definedName name="__shared_1_0_197">NA()</definedName>
    <definedName name="__shared_1_0_198" localSheetId="0">#REF!</definedName>
    <definedName name="__shared_1_0_198">#REF!</definedName>
    <definedName name="__shared_1_0_199">NA()</definedName>
    <definedName name="__shared_1_0_2">NA()</definedName>
    <definedName name="__shared_1_0_20">NA()</definedName>
    <definedName name="__shared_1_0_200">NA()</definedName>
    <definedName name="__shared_1_0_201">NA()</definedName>
    <definedName name="__shared_1_0_202">NA()</definedName>
    <definedName name="__shared_1_0_203">NA()</definedName>
    <definedName name="__shared_1_0_204">NA()</definedName>
    <definedName name="__shared_1_0_205">NA()</definedName>
    <definedName name="__shared_1_0_206">NA()</definedName>
    <definedName name="__shared_1_0_207">NA()</definedName>
    <definedName name="__shared_1_0_208">NA()</definedName>
    <definedName name="__shared_1_0_209" localSheetId="0">#REF!</definedName>
    <definedName name="__shared_1_0_209">#REF!</definedName>
    <definedName name="__shared_1_0_21">NA()</definedName>
    <definedName name="__shared_1_0_210">NA()</definedName>
    <definedName name="__shared_1_0_211">NA()</definedName>
    <definedName name="__shared_1_0_212">NA()</definedName>
    <definedName name="__shared_1_0_213">NA()</definedName>
    <definedName name="__shared_1_0_214">NA()</definedName>
    <definedName name="__shared_1_0_215">NA()</definedName>
    <definedName name="__shared_1_0_216">NA()</definedName>
    <definedName name="__shared_1_0_217">NA()</definedName>
    <definedName name="__shared_1_0_218">NA()</definedName>
    <definedName name="__shared_1_0_219">NA()</definedName>
    <definedName name="__shared_1_0_22" localSheetId="0">#REF!</definedName>
    <definedName name="__shared_1_0_22">#REF!</definedName>
    <definedName name="__shared_1_0_220" localSheetId="0">#REF!</definedName>
    <definedName name="__shared_1_0_220">#REF!</definedName>
    <definedName name="__shared_1_0_221">NA()</definedName>
    <definedName name="__shared_1_0_222">NA()</definedName>
    <definedName name="__shared_1_0_223">NA()</definedName>
    <definedName name="__shared_1_0_224">NA()</definedName>
    <definedName name="__shared_1_0_225">NA()</definedName>
    <definedName name="__shared_1_0_226">NA()</definedName>
    <definedName name="__shared_1_0_227">NA()</definedName>
    <definedName name="__shared_1_0_228">NA()</definedName>
    <definedName name="__shared_1_0_229">NA()</definedName>
    <definedName name="__shared_1_0_23">NA()</definedName>
    <definedName name="__shared_1_0_230">NA()</definedName>
    <definedName name="__shared_1_0_231">NA()</definedName>
    <definedName name="__shared_1_0_232" localSheetId="0">#REF!</definedName>
    <definedName name="__shared_1_0_232">#REF!</definedName>
    <definedName name="__shared_1_0_233">NA()</definedName>
    <definedName name="__shared_1_0_234">NA()</definedName>
    <definedName name="__shared_1_0_235">NA()</definedName>
    <definedName name="__shared_1_0_236">NA()</definedName>
    <definedName name="__shared_1_0_237">NA()</definedName>
    <definedName name="__shared_1_0_238">NA()</definedName>
    <definedName name="__shared_1_0_239">NA()</definedName>
    <definedName name="__shared_1_0_24">NA()</definedName>
    <definedName name="__shared_1_0_240">NA()</definedName>
    <definedName name="__shared_1_0_241">NA()</definedName>
    <definedName name="__shared_1_0_242">NA()</definedName>
    <definedName name="__shared_1_0_243" localSheetId="0">#REF!</definedName>
    <definedName name="__shared_1_0_243">#REF!</definedName>
    <definedName name="__shared_1_0_244">NA()</definedName>
    <definedName name="__shared_1_0_245">NA()</definedName>
    <definedName name="__shared_1_0_246">NA()</definedName>
    <definedName name="__shared_1_0_247">NA()</definedName>
    <definedName name="__shared_1_0_248">NA()</definedName>
    <definedName name="__shared_1_0_249">NA()</definedName>
    <definedName name="__shared_1_0_25">NA()</definedName>
    <definedName name="__shared_1_0_250">NA()</definedName>
    <definedName name="__shared_1_0_251">NA()</definedName>
    <definedName name="__shared_1_0_252">NA()</definedName>
    <definedName name="__shared_1_0_253">NA()</definedName>
    <definedName name="__shared_1_0_254" localSheetId="0">#REF!</definedName>
    <definedName name="__shared_1_0_254">#REF!</definedName>
    <definedName name="__shared_1_0_255">NA()</definedName>
    <definedName name="__shared_1_0_256">NA()</definedName>
    <definedName name="__shared_1_0_257">NA()</definedName>
    <definedName name="__shared_1_0_258">NA()</definedName>
    <definedName name="__shared_1_0_259">NA()</definedName>
    <definedName name="__shared_1_0_26">NA()</definedName>
    <definedName name="__shared_1_0_260">NA()</definedName>
    <definedName name="__shared_1_0_261">NA()</definedName>
    <definedName name="__shared_1_0_262">NA()</definedName>
    <definedName name="__shared_1_0_263">NA()</definedName>
    <definedName name="__shared_1_0_264">NA()</definedName>
    <definedName name="__shared_1_0_265" localSheetId="0">#REF!</definedName>
    <definedName name="__shared_1_0_265">#REF!</definedName>
    <definedName name="__shared_1_0_266">NA()</definedName>
    <definedName name="__shared_1_0_267">NA()</definedName>
    <definedName name="__shared_1_0_268">NA()</definedName>
    <definedName name="__shared_1_0_269">NA()</definedName>
    <definedName name="__shared_1_0_27">NA()</definedName>
    <definedName name="__shared_1_0_270">NA()</definedName>
    <definedName name="__shared_1_0_271">NA()</definedName>
    <definedName name="__shared_1_0_272">NA()</definedName>
    <definedName name="__shared_1_0_273">NA()</definedName>
    <definedName name="__shared_1_0_274">NA()</definedName>
    <definedName name="__shared_1_0_275">NA()</definedName>
    <definedName name="__shared_1_0_276" localSheetId="0">#REF!</definedName>
    <definedName name="__shared_1_0_276">#REF!</definedName>
    <definedName name="__shared_1_0_277">NA()</definedName>
    <definedName name="__shared_1_0_278">NA()</definedName>
    <definedName name="__shared_1_0_279">NA()</definedName>
    <definedName name="__shared_1_0_28">NA()</definedName>
    <definedName name="__shared_1_0_280">NA()</definedName>
    <definedName name="__shared_1_0_281">NA()</definedName>
    <definedName name="__shared_1_0_282">NA()</definedName>
    <definedName name="__shared_1_0_283">NA()</definedName>
    <definedName name="__shared_1_0_284">NA()</definedName>
    <definedName name="__shared_1_0_285">NA()</definedName>
    <definedName name="__shared_1_0_286">NA()</definedName>
    <definedName name="__shared_1_0_287" localSheetId="0">#REF!</definedName>
    <definedName name="__shared_1_0_287">#REF!</definedName>
    <definedName name="__shared_1_0_288">NA()</definedName>
    <definedName name="__shared_1_0_289">NA()</definedName>
    <definedName name="__shared_1_0_29">NA()</definedName>
    <definedName name="__shared_1_0_290">NA()</definedName>
    <definedName name="__shared_1_0_291">NA()</definedName>
    <definedName name="__shared_1_0_292">NA()</definedName>
    <definedName name="__shared_1_0_293">NA()</definedName>
    <definedName name="__shared_1_0_294">NA()</definedName>
    <definedName name="__shared_1_0_295">NA()</definedName>
    <definedName name="__shared_1_0_296">NA()</definedName>
    <definedName name="__shared_1_0_297">NA()</definedName>
    <definedName name="__shared_1_0_298" localSheetId="0">#REF!</definedName>
    <definedName name="__shared_1_0_298">#REF!</definedName>
    <definedName name="__shared_1_0_299">NA()</definedName>
    <definedName name="__shared_1_0_3">NA()</definedName>
    <definedName name="__shared_1_0_30">NA()</definedName>
    <definedName name="__shared_1_0_300">NA()</definedName>
    <definedName name="__shared_1_0_301">NA()</definedName>
    <definedName name="__shared_1_0_302">NA()</definedName>
    <definedName name="__shared_1_0_303">NA()</definedName>
    <definedName name="__shared_1_0_304">NA()</definedName>
    <definedName name="__shared_1_0_305">NA()</definedName>
    <definedName name="__shared_1_0_306">NA()</definedName>
    <definedName name="__shared_1_0_307">NA()</definedName>
    <definedName name="__shared_1_0_308">NA()</definedName>
    <definedName name="__shared_1_0_309" localSheetId="0">#REF!</definedName>
    <definedName name="__shared_1_0_309">#REF!</definedName>
    <definedName name="__shared_1_0_31">NA()</definedName>
    <definedName name="__shared_1_0_310">NA()</definedName>
    <definedName name="__shared_1_0_311">NA()</definedName>
    <definedName name="__shared_1_0_312">NA()</definedName>
    <definedName name="__shared_1_0_313">NA()</definedName>
    <definedName name="__shared_1_0_314">NA()</definedName>
    <definedName name="__shared_1_0_315">NA()</definedName>
    <definedName name="__shared_1_0_316">NA()</definedName>
    <definedName name="__shared_1_0_317">NA()</definedName>
    <definedName name="__shared_1_0_318">NA()</definedName>
    <definedName name="__shared_1_0_319">NA()</definedName>
    <definedName name="__shared_1_0_32">NA()</definedName>
    <definedName name="__shared_1_0_320" localSheetId="0">#REF!</definedName>
    <definedName name="__shared_1_0_320">#REF!</definedName>
    <definedName name="__shared_1_0_321">NA()</definedName>
    <definedName name="__shared_1_0_322">NA()</definedName>
    <definedName name="__shared_1_0_323">NA()</definedName>
    <definedName name="__shared_1_0_324">NA()</definedName>
    <definedName name="__shared_1_0_325">NA()</definedName>
    <definedName name="__shared_1_0_326">NA()</definedName>
    <definedName name="__shared_1_0_327">NA()</definedName>
    <definedName name="__shared_1_0_328">NA()</definedName>
    <definedName name="__shared_1_0_329">NA()</definedName>
    <definedName name="__shared_1_0_33" localSheetId="0">#REF!</definedName>
    <definedName name="__shared_1_0_33">#REF!</definedName>
    <definedName name="__shared_1_0_330">NA()</definedName>
    <definedName name="__shared_1_0_331" localSheetId="0">#REF!</definedName>
    <definedName name="__shared_1_0_331">#REF!</definedName>
    <definedName name="__shared_1_0_332">NA()</definedName>
    <definedName name="__shared_1_0_333">NA()</definedName>
    <definedName name="__shared_1_0_334">NA()</definedName>
    <definedName name="__shared_1_0_335">NA()</definedName>
    <definedName name="__shared_1_0_336">NA()</definedName>
    <definedName name="__shared_1_0_337">NA()</definedName>
    <definedName name="__shared_1_0_338">NA()</definedName>
    <definedName name="__shared_1_0_339">NA()</definedName>
    <definedName name="__shared_1_0_34">NA()</definedName>
    <definedName name="__shared_1_0_340">NA()</definedName>
    <definedName name="__shared_1_0_341">NA()</definedName>
    <definedName name="__shared_1_0_342" localSheetId="0">#REF!</definedName>
    <definedName name="__shared_1_0_342">#REF!</definedName>
    <definedName name="__shared_1_0_343">NA()</definedName>
    <definedName name="__shared_1_0_344">NA()</definedName>
    <definedName name="__shared_1_0_345">NA()</definedName>
    <definedName name="__shared_1_0_346">NA()</definedName>
    <definedName name="__shared_1_0_347">NA()</definedName>
    <definedName name="__shared_1_0_348">NA()</definedName>
    <definedName name="__shared_1_0_349">NA()</definedName>
    <definedName name="__shared_1_0_35">NA()</definedName>
    <definedName name="__shared_1_0_350">NA()</definedName>
    <definedName name="__shared_1_0_351">NA()</definedName>
    <definedName name="__shared_1_0_352">NA()</definedName>
    <definedName name="__shared_1_0_353" localSheetId="0">#REF!</definedName>
    <definedName name="__shared_1_0_353">#REF!</definedName>
    <definedName name="__shared_1_0_354">NA()</definedName>
    <definedName name="__shared_1_0_355">NA()</definedName>
    <definedName name="__shared_1_0_356">NA()</definedName>
    <definedName name="__shared_1_0_357">NA()</definedName>
    <definedName name="__shared_1_0_358">NA()</definedName>
    <definedName name="__shared_1_0_359">NA()</definedName>
    <definedName name="__shared_1_0_36">NA()</definedName>
    <definedName name="__shared_1_0_360">NA()</definedName>
    <definedName name="__shared_1_0_361">NA()</definedName>
    <definedName name="__shared_1_0_362">NA()</definedName>
    <definedName name="__shared_1_0_363">NA()</definedName>
    <definedName name="__shared_1_0_364" localSheetId="0">#REF!</definedName>
    <definedName name="__shared_1_0_364">#REF!</definedName>
    <definedName name="__shared_1_0_365">NA()</definedName>
    <definedName name="__shared_1_0_366">NA()</definedName>
    <definedName name="__shared_1_0_367">NA()</definedName>
    <definedName name="__shared_1_0_368">NA()</definedName>
    <definedName name="__shared_1_0_369">NA()</definedName>
    <definedName name="__shared_1_0_37">NA()</definedName>
    <definedName name="__shared_1_0_370">NA()</definedName>
    <definedName name="__shared_1_0_371">NA()</definedName>
    <definedName name="__shared_1_0_372">NA()</definedName>
    <definedName name="__shared_1_0_373">NA()</definedName>
    <definedName name="__shared_1_0_374">NA()</definedName>
    <definedName name="__shared_1_0_375" localSheetId="0">#REF!</definedName>
    <definedName name="__shared_1_0_375">#REF!</definedName>
    <definedName name="__shared_1_0_376">NA()</definedName>
    <definedName name="__shared_1_0_377">NA()</definedName>
    <definedName name="__shared_1_0_378">NA()</definedName>
    <definedName name="__shared_1_0_379">NA()</definedName>
    <definedName name="__shared_1_0_38">NA()</definedName>
    <definedName name="__shared_1_0_380">NA()</definedName>
    <definedName name="__shared_1_0_381">NA()</definedName>
    <definedName name="__shared_1_0_382">NA()</definedName>
    <definedName name="__shared_1_0_383">NA()</definedName>
    <definedName name="__shared_1_0_384">NA()</definedName>
    <definedName name="__shared_1_0_385">NA()</definedName>
    <definedName name="__shared_1_0_386" localSheetId="0">#REF!</definedName>
    <definedName name="__shared_1_0_386">#REF!</definedName>
    <definedName name="__shared_1_0_387">NA()</definedName>
    <definedName name="__shared_1_0_388">NA()</definedName>
    <definedName name="__shared_1_0_389">NA()</definedName>
    <definedName name="__shared_1_0_39">NA()</definedName>
    <definedName name="__shared_1_0_390">NA()</definedName>
    <definedName name="__shared_1_0_391">NA()</definedName>
    <definedName name="__shared_1_0_392">NA()</definedName>
    <definedName name="__shared_1_0_393">NA()</definedName>
    <definedName name="__shared_1_0_394">NA()</definedName>
    <definedName name="__shared_1_0_395">NA()</definedName>
    <definedName name="__shared_1_0_396">NA()</definedName>
    <definedName name="__shared_1_0_397" localSheetId="0">#REF!</definedName>
    <definedName name="__shared_1_0_397">#REF!</definedName>
    <definedName name="__shared_1_0_398">NA()</definedName>
    <definedName name="__shared_1_0_399">NA()</definedName>
    <definedName name="__shared_1_0_4">NA()</definedName>
    <definedName name="__shared_1_0_40">NA()</definedName>
    <definedName name="__shared_1_0_400">NA()</definedName>
    <definedName name="__shared_1_0_401">NA()</definedName>
    <definedName name="__shared_1_0_402">NA()</definedName>
    <definedName name="__shared_1_0_403">NA()</definedName>
    <definedName name="__shared_1_0_404">NA()</definedName>
    <definedName name="__shared_1_0_405">NA()</definedName>
    <definedName name="__shared_1_0_406">NA()</definedName>
    <definedName name="__shared_1_0_407">NA()</definedName>
    <definedName name="__shared_1_0_408" localSheetId="0">#REF!</definedName>
    <definedName name="__shared_1_0_408">#REF!</definedName>
    <definedName name="__shared_1_0_409">NA()</definedName>
    <definedName name="__shared_1_0_41">NA()</definedName>
    <definedName name="__shared_1_0_410">NA()</definedName>
    <definedName name="__shared_1_0_411">NA()</definedName>
    <definedName name="__shared_1_0_412">NA()</definedName>
    <definedName name="__shared_1_0_413">NA()</definedName>
    <definedName name="__shared_1_0_414">NA()</definedName>
    <definedName name="__shared_1_0_415">NA()</definedName>
    <definedName name="__shared_1_0_416">NA()</definedName>
    <definedName name="__shared_1_0_417">NA()</definedName>
    <definedName name="__shared_1_0_418">NA()</definedName>
    <definedName name="__shared_1_0_419" localSheetId="0">#REF!</definedName>
    <definedName name="__shared_1_0_419">#REF!</definedName>
    <definedName name="__shared_1_0_42">NA()</definedName>
    <definedName name="__shared_1_0_420">NA()</definedName>
    <definedName name="__shared_1_0_421">NA()</definedName>
    <definedName name="__shared_1_0_422">NA()</definedName>
    <definedName name="__shared_1_0_423">NA()</definedName>
    <definedName name="__shared_1_0_424">NA()</definedName>
    <definedName name="__shared_1_0_425">NA()</definedName>
    <definedName name="__shared_1_0_426">NA()</definedName>
    <definedName name="__shared_1_0_427">NA()</definedName>
    <definedName name="__shared_1_0_428">NA()</definedName>
    <definedName name="__shared_1_0_429">NA()</definedName>
    <definedName name="__shared_1_0_43">NA()</definedName>
    <definedName name="__shared_1_0_430" localSheetId="0">#REF!</definedName>
    <definedName name="__shared_1_0_430">#REF!</definedName>
    <definedName name="__shared_1_0_431">NA()</definedName>
    <definedName name="__shared_1_0_432">NA()</definedName>
    <definedName name="__shared_1_0_433">NA()</definedName>
    <definedName name="__shared_1_0_434">NA()</definedName>
    <definedName name="__shared_1_0_435">NA()</definedName>
    <definedName name="__shared_1_0_436">NA()</definedName>
    <definedName name="__shared_1_0_437">NA()</definedName>
    <definedName name="__shared_1_0_438">NA()</definedName>
    <definedName name="__shared_1_0_439">NA()</definedName>
    <definedName name="__shared_1_0_44" localSheetId="0">#REF!</definedName>
    <definedName name="__shared_1_0_44">#REF!</definedName>
    <definedName name="__shared_1_0_440">NA()</definedName>
    <definedName name="__shared_1_0_441" localSheetId="0">#REF!</definedName>
    <definedName name="__shared_1_0_441">#REF!</definedName>
    <definedName name="__shared_1_0_442">NA()</definedName>
    <definedName name="__shared_1_0_443">NA()</definedName>
    <definedName name="__shared_1_0_444">NA()</definedName>
    <definedName name="__shared_1_0_445">NA()</definedName>
    <definedName name="__shared_1_0_446">NA()</definedName>
    <definedName name="__shared_1_0_447">NA()</definedName>
    <definedName name="__shared_1_0_448">NA()</definedName>
    <definedName name="__shared_1_0_449">NA()</definedName>
    <definedName name="__shared_1_0_45">NA()</definedName>
    <definedName name="__shared_1_0_450">NA()</definedName>
    <definedName name="__shared_1_0_451">NA()</definedName>
    <definedName name="__shared_1_0_452">NA()</definedName>
    <definedName name="__shared_1_0_453">NA()</definedName>
    <definedName name="__shared_1_0_454" localSheetId="0">#REF!</definedName>
    <definedName name="__shared_1_0_454">#REF!</definedName>
    <definedName name="__shared_1_0_455">NA()</definedName>
    <definedName name="__shared_1_0_456">NA()</definedName>
    <definedName name="__shared_1_0_457">NA()</definedName>
    <definedName name="__shared_1_0_458">NA()</definedName>
    <definedName name="__shared_1_0_459">NA()</definedName>
    <definedName name="__shared_1_0_46">NA()</definedName>
    <definedName name="__shared_1_0_460">NA()</definedName>
    <definedName name="__shared_1_0_461">NA()</definedName>
    <definedName name="__shared_1_0_462">NA()</definedName>
    <definedName name="__shared_1_0_463">NA()</definedName>
    <definedName name="__shared_1_0_464">NA()</definedName>
    <definedName name="__shared_1_0_465" localSheetId="0">#REF!</definedName>
    <definedName name="__shared_1_0_465">#REF!</definedName>
    <definedName name="__shared_1_0_466">NA()</definedName>
    <definedName name="__shared_1_0_467">NA()</definedName>
    <definedName name="__shared_1_0_468">NA()</definedName>
    <definedName name="__shared_1_0_469">NA()</definedName>
    <definedName name="__shared_1_0_47">NA()</definedName>
    <definedName name="__shared_1_0_470">NA()</definedName>
    <definedName name="__shared_1_0_471">NA()</definedName>
    <definedName name="__shared_1_0_472">NA()</definedName>
    <definedName name="__shared_1_0_473">NA()</definedName>
    <definedName name="__shared_1_0_474">NA()</definedName>
    <definedName name="__shared_1_0_475">NA()</definedName>
    <definedName name="__shared_1_0_476">NA()</definedName>
    <definedName name="__shared_1_0_477" localSheetId="0">#REF!</definedName>
    <definedName name="__shared_1_0_477">#REF!</definedName>
    <definedName name="__shared_1_0_478">NA()</definedName>
    <definedName name="__shared_1_0_479">NA()</definedName>
    <definedName name="__shared_1_0_48">NA()</definedName>
    <definedName name="__shared_1_0_480">NA()</definedName>
    <definedName name="__shared_1_0_481">NA()</definedName>
    <definedName name="__shared_1_0_482">NA()</definedName>
    <definedName name="__shared_1_0_483">NA()</definedName>
    <definedName name="__shared_1_0_484">NA()</definedName>
    <definedName name="__shared_1_0_485">NA()</definedName>
    <definedName name="__shared_1_0_486">NA()</definedName>
    <definedName name="__shared_1_0_487">NA()</definedName>
    <definedName name="__shared_1_0_488" localSheetId="0">#REF!</definedName>
    <definedName name="__shared_1_0_488">#REF!</definedName>
    <definedName name="__shared_1_0_489">NA()</definedName>
    <definedName name="__shared_1_0_49">NA()</definedName>
    <definedName name="__shared_1_0_490">NA()</definedName>
    <definedName name="__shared_1_0_491">NA()</definedName>
    <definedName name="__shared_1_0_492">NA()</definedName>
    <definedName name="__shared_1_0_493">NA()</definedName>
    <definedName name="__shared_1_0_494">NA()</definedName>
    <definedName name="__shared_1_0_495">NA()</definedName>
    <definedName name="__shared_1_0_496">NA()</definedName>
    <definedName name="__shared_1_0_497">NA()</definedName>
    <definedName name="__shared_1_0_498">NA()</definedName>
    <definedName name="__shared_1_0_5">NA()</definedName>
    <definedName name="__shared_1_0_50">NA()</definedName>
    <definedName name="__shared_1_0_51">NA()</definedName>
    <definedName name="__shared_1_0_52">NA()</definedName>
    <definedName name="__shared_1_0_53">NA()</definedName>
    <definedName name="__shared_1_0_54">NA()</definedName>
    <definedName name="__shared_1_0_55" localSheetId="0">#REF!</definedName>
    <definedName name="__shared_1_0_55">#REF!</definedName>
    <definedName name="__shared_1_0_56">NA()</definedName>
    <definedName name="__shared_1_0_57">NA()</definedName>
    <definedName name="__shared_1_0_58">NA()</definedName>
    <definedName name="__shared_1_0_59">NA()</definedName>
    <definedName name="__shared_1_0_6">NA()</definedName>
    <definedName name="__shared_1_0_60">NA()</definedName>
    <definedName name="__shared_1_0_61">NA()</definedName>
    <definedName name="__shared_1_0_62">NA()</definedName>
    <definedName name="__shared_1_0_63">NA()</definedName>
    <definedName name="__shared_1_0_64">NA()</definedName>
    <definedName name="__shared_1_0_65">NA()</definedName>
    <definedName name="__shared_1_0_66" localSheetId="0">#REF!</definedName>
    <definedName name="__shared_1_0_66">#REF!</definedName>
    <definedName name="__shared_1_0_67">NA()</definedName>
    <definedName name="__shared_1_0_68">NA()</definedName>
    <definedName name="__shared_1_0_69">NA()</definedName>
    <definedName name="__shared_1_0_7">NA()</definedName>
    <definedName name="__shared_1_0_70">NA()</definedName>
    <definedName name="__shared_1_0_71">NA()</definedName>
    <definedName name="__shared_1_0_72">NA()</definedName>
    <definedName name="__shared_1_0_73">NA()</definedName>
    <definedName name="__shared_1_0_74">NA()</definedName>
    <definedName name="__shared_1_0_75">NA()</definedName>
    <definedName name="__shared_1_0_76">NA()</definedName>
    <definedName name="__shared_1_0_77">NA()</definedName>
    <definedName name="__shared_1_0_78" localSheetId="0">#REF!</definedName>
    <definedName name="__shared_1_0_78">#REF!</definedName>
    <definedName name="__shared_1_0_79">NA()</definedName>
    <definedName name="__shared_1_0_8">NA()</definedName>
    <definedName name="__shared_1_0_80">NA()</definedName>
    <definedName name="__shared_1_0_81">NA()</definedName>
    <definedName name="__shared_1_0_82">NA()</definedName>
    <definedName name="__shared_1_0_83">NA()</definedName>
    <definedName name="__shared_1_0_84">NA()</definedName>
    <definedName name="__shared_1_0_85">NA()</definedName>
    <definedName name="__shared_1_0_86">NA()</definedName>
    <definedName name="__shared_1_0_87">NA()</definedName>
    <definedName name="__shared_1_0_88">NA()</definedName>
    <definedName name="__shared_1_0_89">NA()</definedName>
    <definedName name="__shared_1_0_9">NA()</definedName>
    <definedName name="__shared_1_0_90">NA()</definedName>
    <definedName name="__shared_1_0_91">NA()</definedName>
    <definedName name="__shared_1_0_92" localSheetId="0">#REF!</definedName>
    <definedName name="__shared_1_0_92">#REF!</definedName>
    <definedName name="__shared_1_0_93">NA()</definedName>
    <definedName name="__shared_1_0_94">NA()</definedName>
    <definedName name="__shared_1_0_95">NA()</definedName>
    <definedName name="__shared_1_0_96">NA()</definedName>
    <definedName name="__shared_1_0_97">NA()</definedName>
    <definedName name="__shared_1_0_98">NA()</definedName>
    <definedName name="__shared_1_0_99">NA()</definedName>
    <definedName name="__shared_2_0_0">NA()</definedName>
    <definedName name="__shared_2_0_1">NA()</definedName>
    <definedName name="__shared_2_0_2">NA()</definedName>
    <definedName name="__shared_2_0_3">NA()</definedName>
    <definedName name="__shared_2_0_4">NA()</definedName>
    <definedName name="__xlnm_Print_Area" localSheetId="0">'PLANILHA ORÇAMENTÁRIA'!$A$1:$I$707</definedName>
    <definedName name="__xlnm_Print_Titles" localSheetId="0">'PLANILHA ORÇAMENTÁRIA'!$1:$2</definedName>
    <definedName name="_5940_97">#REF!</definedName>
    <definedName name="_xlnm._FilterDatabase" localSheetId="0" hidden="1">'PLANILHA ORÇAMENTÁRIA'!$A$2:$I$706</definedName>
    <definedName name="ADITA">#REF!</definedName>
    <definedName name="_xlnm.Print_Area" localSheetId="1">CRONOGRAMA!$A$1:$X$65</definedName>
    <definedName name="_xlnm.Print_Area" localSheetId="0">'PLANILHA ORÇAMENTÁRIA'!$A$1:$I$707</definedName>
    <definedName name="Área_impressão_IM">#REF!</definedName>
    <definedName name="_xlnm.Database">#REF!</definedName>
    <definedName name="Cronograma1">NA()</definedName>
    <definedName name="DOIS">#REF!</definedName>
    <definedName name="F">#REF!</definedName>
    <definedName name="Fl_01">NA()</definedName>
    <definedName name="INDICE_DE">#REF!</definedName>
    <definedName name="ITEM">[1]CONSTRUÇAO!#REF!</definedName>
    <definedName name="pla">NA()</definedName>
    <definedName name="planilha">NA()</definedName>
    <definedName name="PRECO">#REF!</definedName>
    <definedName name="PREÇO">#REF!</definedName>
    <definedName name="QTDADE">#REF!</definedName>
    <definedName name="_xlnm.Print_Titles" localSheetId="0">'PLANILHA ORÇAMENTÁRIA'!$1:$2</definedName>
    <definedName name="TRÊS">#REF!</definedName>
    <definedName name="VALOR">#REF!</definedName>
    <definedName name="VESTIÁRIO">#REF!</definedName>
  </definedNames>
  <calcPr calcId="181029"/>
</workbook>
</file>

<file path=xl/calcChain.xml><?xml version="1.0" encoding="utf-8"?>
<calcChain xmlns="http://schemas.openxmlformats.org/spreadsheetml/2006/main">
  <c r="F55" i="12" l="1"/>
  <c r="H55" i="12" s="1"/>
  <c r="J55" i="12" s="1"/>
  <c r="L55" i="12" s="1"/>
  <c r="N55" i="12" s="1"/>
  <c r="P55" i="12" s="1"/>
  <c r="R55" i="12" s="1"/>
  <c r="T55" i="12" s="1"/>
  <c r="V55" i="12" s="1"/>
  <c r="X55" i="12" s="1"/>
  <c r="B55" i="12"/>
  <c r="A55" i="12"/>
  <c r="F53" i="12"/>
  <c r="H53" i="12" s="1"/>
  <c r="J53" i="12" s="1"/>
  <c r="L53" i="12" s="1"/>
  <c r="N53" i="12" s="1"/>
  <c r="P53" i="12" s="1"/>
  <c r="R53" i="12" s="1"/>
  <c r="T53" i="12" s="1"/>
  <c r="V53" i="12" s="1"/>
  <c r="X53" i="12" s="1"/>
  <c r="B53" i="12"/>
  <c r="A53" i="12"/>
  <c r="F51" i="12"/>
  <c r="H51" i="12" s="1"/>
  <c r="J51" i="12" s="1"/>
  <c r="L51" i="12" s="1"/>
  <c r="N51" i="12" s="1"/>
  <c r="P51" i="12" s="1"/>
  <c r="R51" i="12" s="1"/>
  <c r="T51" i="12" s="1"/>
  <c r="V51" i="12" s="1"/>
  <c r="X51" i="12" s="1"/>
  <c r="B51" i="12"/>
  <c r="A51" i="12"/>
  <c r="F49" i="12"/>
  <c r="H49" i="12" s="1"/>
  <c r="J49" i="12" s="1"/>
  <c r="L49" i="12" s="1"/>
  <c r="N49" i="12" s="1"/>
  <c r="P49" i="12" s="1"/>
  <c r="R49" i="12" s="1"/>
  <c r="T49" i="12" s="1"/>
  <c r="V49" i="12" s="1"/>
  <c r="X49" i="12" s="1"/>
  <c r="B49" i="12"/>
  <c r="A49" i="12"/>
  <c r="F47" i="12"/>
  <c r="H47" i="12" s="1"/>
  <c r="J47" i="12" s="1"/>
  <c r="L47" i="12" s="1"/>
  <c r="N47" i="12" s="1"/>
  <c r="P47" i="12" s="1"/>
  <c r="R47" i="12" s="1"/>
  <c r="T47" i="12" s="1"/>
  <c r="V47" i="12" s="1"/>
  <c r="X47" i="12" s="1"/>
  <c r="B47" i="12"/>
  <c r="A47" i="12"/>
  <c r="F45" i="12"/>
  <c r="H45" i="12" s="1"/>
  <c r="J45" i="12" s="1"/>
  <c r="L45" i="12" s="1"/>
  <c r="N45" i="12" s="1"/>
  <c r="P45" i="12" s="1"/>
  <c r="R45" i="12" s="1"/>
  <c r="T45" i="12" s="1"/>
  <c r="V45" i="12" s="1"/>
  <c r="X45" i="12" s="1"/>
  <c r="B45" i="12"/>
  <c r="A45" i="12"/>
  <c r="F43" i="12"/>
  <c r="H43" i="12" s="1"/>
  <c r="J43" i="12" s="1"/>
  <c r="L43" i="12" s="1"/>
  <c r="N43" i="12" s="1"/>
  <c r="P43" i="12" s="1"/>
  <c r="R43" i="12" s="1"/>
  <c r="T43" i="12" s="1"/>
  <c r="V43" i="12" s="1"/>
  <c r="X43" i="12" s="1"/>
  <c r="B43" i="12"/>
  <c r="A43" i="12"/>
  <c r="F41" i="12"/>
  <c r="H41" i="12" s="1"/>
  <c r="J41" i="12" s="1"/>
  <c r="L41" i="12" s="1"/>
  <c r="N41" i="12" s="1"/>
  <c r="P41" i="12" s="1"/>
  <c r="R41" i="12" s="1"/>
  <c r="T41" i="12" s="1"/>
  <c r="V41" i="12" s="1"/>
  <c r="X41" i="12" s="1"/>
  <c r="B41" i="12"/>
  <c r="A41" i="12"/>
  <c r="F39" i="12"/>
  <c r="H39" i="12" s="1"/>
  <c r="J39" i="12" s="1"/>
  <c r="L39" i="12" s="1"/>
  <c r="N39" i="12" s="1"/>
  <c r="P39" i="12" s="1"/>
  <c r="R39" i="12" s="1"/>
  <c r="T39" i="12" s="1"/>
  <c r="V39" i="12" s="1"/>
  <c r="X39" i="12" s="1"/>
  <c r="B39" i="12"/>
  <c r="A39" i="12"/>
  <c r="D38" i="12"/>
  <c r="B38" i="12" a="1"/>
  <c r="B38" i="12" s="1"/>
  <c r="F37" i="12"/>
  <c r="H37" i="12" s="1"/>
  <c r="J37" i="12" s="1"/>
  <c r="L37" i="12" s="1"/>
  <c r="N37" i="12" s="1"/>
  <c r="P37" i="12" s="1"/>
  <c r="R37" i="12" s="1"/>
  <c r="T37" i="12" s="1"/>
  <c r="V37" i="12" s="1"/>
  <c r="X37" i="12" s="1"/>
  <c r="B37" i="12"/>
  <c r="A37" i="12"/>
  <c r="D36" i="12"/>
  <c r="B36" i="12" a="1"/>
  <c r="B36" i="12" s="1"/>
  <c r="F35" i="12"/>
  <c r="H35" i="12" s="1"/>
  <c r="J35" i="12" s="1"/>
  <c r="L35" i="12" s="1"/>
  <c r="N35" i="12" s="1"/>
  <c r="P35" i="12" s="1"/>
  <c r="R35" i="12" s="1"/>
  <c r="T35" i="12" s="1"/>
  <c r="V35" i="12" s="1"/>
  <c r="X35" i="12" s="1"/>
  <c r="B35" i="12"/>
  <c r="A35" i="12"/>
  <c r="F33" i="12"/>
  <c r="H33" i="12" s="1"/>
  <c r="J33" i="12" s="1"/>
  <c r="L33" i="12" s="1"/>
  <c r="N33" i="12" s="1"/>
  <c r="P33" i="12" s="1"/>
  <c r="R33" i="12" s="1"/>
  <c r="T33" i="12" s="1"/>
  <c r="V33" i="12" s="1"/>
  <c r="X33" i="12" s="1"/>
  <c r="B33" i="12"/>
  <c r="A33" i="12"/>
  <c r="F31" i="12"/>
  <c r="H31" i="12" s="1"/>
  <c r="J31" i="12" s="1"/>
  <c r="L31" i="12" s="1"/>
  <c r="N31" i="12" s="1"/>
  <c r="P31" i="12" s="1"/>
  <c r="R31" i="12" s="1"/>
  <c r="T31" i="12" s="1"/>
  <c r="V31" i="12" s="1"/>
  <c r="X31" i="12" s="1"/>
  <c r="B31" i="12"/>
  <c r="A31" i="12"/>
  <c r="F29" i="12"/>
  <c r="H29" i="12" s="1"/>
  <c r="J29" i="12" s="1"/>
  <c r="L29" i="12" s="1"/>
  <c r="N29" i="12" s="1"/>
  <c r="P29" i="12" s="1"/>
  <c r="R29" i="12" s="1"/>
  <c r="T29" i="12" s="1"/>
  <c r="V29" i="12" s="1"/>
  <c r="X29" i="12" s="1"/>
  <c r="B29" i="12"/>
  <c r="A29" i="12"/>
  <c r="D28" i="12"/>
  <c r="B28" i="12" a="1"/>
  <c r="B28" i="12" s="1"/>
  <c r="F27" i="12"/>
  <c r="H27" i="12" s="1"/>
  <c r="J27" i="12" s="1"/>
  <c r="L27" i="12" s="1"/>
  <c r="N27" i="12" s="1"/>
  <c r="P27" i="12" s="1"/>
  <c r="R27" i="12" s="1"/>
  <c r="T27" i="12" s="1"/>
  <c r="V27" i="12" s="1"/>
  <c r="X27" i="12" s="1"/>
  <c r="B27" i="12"/>
  <c r="A27" i="12"/>
  <c r="D26" i="12"/>
  <c r="B26" i="12" a="1"/>
  <c r="B26" i="12" s="1"/>
  <c r="F25" i="12"/>
  <c r="H25" i="12" s="1"/>
  <c r="J25" i="12" s="1"/>
  <c r="L25" i="12" s="1"/>
  <c r="N25" i="12" s="1"/>
  <c r="P25" i="12" s="1"/>
  <c r="R25" i="12" s="1"/>
  <c r="T25" i="12" s="1"/>
  <c r="V25" i="12" s="1"/>
  <c r="X25" i="12" s="1"/>
  <c r="B25" i="12"/>
  <c r="A25" i="12"/>
  <c r="F23" i="12"/>
  <c r="H23" i="12" s="1"/>
  <c r="J23" i="12" s="1"/>
  <c r="L23" i="12" s="1"/>
  <c r="N23" i="12" s="1"/>
  <c r="P23" i="12" s="1"/>
  <c r="R23" i="12" s="1"/>
  <c r="T23" i="12" s="1"/>
  <c r="V23" i="12" s="1"/>
  <c r="X23" i="12" s="1"/>
  <c r="B23" i="12"/>
  <c r="A23" i="12"/>
  <c r="F21" i="12"/>
  <c r="H21" i="12" s="1"/>
  <c r="J21" i="12" s="1"/>
  <c r="L21" i="12" s="1"/>
  <c r="N21" i="12" s="1"/>
  <c r="P21" i="12" s="1"/>
  <c r="R21" i="12" s="1"/>
  <c r="T21" i="12" s="1"/>
  <c r="V21" i="12" s="1"/>
  <c r="X21" i="12" s="1"/>
  <c r="B21" i="12"/>
  <c r="A21" i="12"/>
  <c r="F19" i="12"/>
  <c r="H19" i="12" s="1"/>
  <c r="J19" i="12" s="1"/>
  <c r="L19" i="12" s="1"/>
  <c r="N19" i="12" s="1"/>
  <c r="P19" i="12" s="1"/>
  <c r="R19" i="12" s="1"/>
  <c r="T19" i="12" s="1"/>
  <c r="V19" i="12" s="1"/>
  <c r="X19" i="12" s="1"/>
  <c r="B19" i="12"/>
  <c r="A19" i="12"/>
  <c r="D18" i="12"/>
  <c r="B18" i="12" a="1"/>
  <c r="B18" i="12" s="1"/>
  <c r="F17" i="12"/>
  <c r="H17" i="12" s="1"/>
  <c r="J17" i="12" s="1"/>
  <c r="L17" i="12" s="1"/>
  <c r="N17" i="12" s="1"/>
  <c r="P17" i="12" s="1"/>
  <c r="R17" i="12" s="1"/>
  <c r="T17" i="12" s="1"/>
  <c r="V17" i="12" s="1"/>
  <c r="X17" i="12" s="1"/>
  <c r="B17" i="12"/>
  <c r="A17" i="12"/>
  <c r="D16" i="12"/>
  <c r="B16" i="12" a="1"/>
  <c r="B16" i="12" s="1"/>
  <c r="F15" i="12"/>
  <c r="H15" i="12" s="1"/>
  <c r="J15" i="12" s="1"/>
  <c r="L15" i="12" s="1"/>
  <c r="N15" i="12" s="1"/>
  <c r="P15" i="12" s="1"/>
  <c r="R15" i="12" s="1"/>
  <c r="T15" i="12" s="1"/>
  <c r="V15" i="12" s="1"/>
  <c r="X15" i="12" s="1"/>
  <c r="B15" i="12"/>
  <c r="A15" i="12"/>
  <c r="F13" i="12"/>
  <c r="H13" i="12" s="1"/>
  <c r="J13" i="12" s="1"/>
  <c r="L13" i="12" s="1"/>
  <c r="N13" i="12" s="1"/>
  <c r="P13" i="12" s="1"/>
  <c r="R13" i="12" s="1"/>
  <c r="T13" i="12" s="1"/>
  <c r="V13" i="12" s="1"/>
  <c r="X13" i="12" s="1"/>
  <c r="B13" i="12"/>
  <c r="A13" i="12"/>
  <c r="F11" i="12"/>
  <c r="H11" i="12" s="1"/>
  <c r="J11" i="12" s="1"/>
  <c r="L11" i="12" s="1"/>
  <c r="N11" i="12" s="1"/>
  <c r="P11" i="12" s="1"/>
  <c r="R11" i="12" s="1"/>
  <c r="T11" i="12" s="1"/>
  <c r="V11" i="12" s="1"/>
  <c r="X11" i="12" s="1"/>
  <c r="B11" i="12"/>
  <c r="A11" i="12"/>
  <c r="F9" i="12"/>
  <c r="H9" i="12" s="1"/>
  <c r="J9" i="12" s="1"/>
  <c r="L9" i="12" s="1"/>
  <c r="N9" i="12" s="1"/>
  <c r="P9" i="12" s="1"/>
  <c r="R9" i="12" s="1"/>
  <c r="T9" i="12" s="1"/>
  <c r="V9" i="12" s="1"/>
  <c r="X9" i="12" s="1"/>
  <c r="B9" i="12"/>
  <c r="A9" i="12"/>
  <c r="D8" i="12"/>
  <c r="B8" i="12" a="1"/>
  <c r="B8" i="12" s="1"/>
  <c r="F7" i="12"/>
  <c r="H7" i="12" s="1"/>
  <c r="J7" i="12" s="1"/>
  <c r="L7" i="12" s="1"/>
  <c r="N7" i="12" s="1"/>
  <c r="P7" i="12" s="1"/>
  <c r="R7" i="12" s="1"/>
  <c r="T7" i="12" s="1"/>
  <c r="V7" i="12" s="1"/>
  <c r="X7" i="12" s="1"/>
  <c r="B7" i="12"/>
  <c r="A7" i="12"/>
  <c r="D6" i="12"/>
  <c r="B6" i="12" a="1"/>
  <c r="B6" i="12" s="1"/>
  <c r="F5" i="12"/>
  <c r="H5" i="12" s="1"/>
  <c r="J5" i="12" s="1"/>
  <c r="L5" i="12" s="1"/>
  <c r="N5" i="12" s="1"/>
  <c r="P5" i="12" s="1"/>
  <c r="R5" i="12" s="1"/>
  <c r="T5" i="12" s="1"/>
  <c r="V5" i="12" s="1"/>
  <c r="X5" i="12" s="1"/>
  <c r="B5" i="12"/>
  <c r="A5" i="12"/>
  <c r="C55" i="12" l="1"/>
  <c r="C53" i="12" l="1"/>
  <c r="C35" i="12"/>
  <c r="C37" i="12"/>
  <c r="C39" i="12"/>
  <c r="C43" i="12"/>
  <c r="C23" i="12"/>
  <c r="C29" i="12"/>
  <c r="C49" i="12"/>
  <c r="C25" i="12"/>
  <c r="C41" i="12"/>
  <c r="C51" i="12"/>
  <c r="C45" i="12"/>
  <c r="C47" i="12"/>
  <c r="C31" i="12"/>
  <c r="C7" i="12"/>
  <c r="C27" i="12"/>
  <c r="C33" i="12"/>
  <c r="C11" i="12"/>
  <c r="C21" i="12" l="1"/>
  <c r="C17" i="12"/>
  <c r="C9" i="12"/>
  <c r="C19" i="12"/>
  <c r="C5" i="12"/>
  <c r="C13" i="12"/>
  <c r="C15" i="12"/>
  <c r="C57" i="12" l="1"/>
  <c r="D55" i="12" s="1"/>
  <c r="D25" i="12" l="1"/>
  <c r="D17" i="12"/>
  <c r="D37" i="12"/>
  <c r="D29" i="12"/>
  <c r="D53" i="12"/>
  <c r="D39" i="12"/>
  <c r="D23" i="12"/>
  <c r="D47" i="12"/>
  <c r="D43" i="12"/>
  <c r="D5" i="12"/>
  <c r="D27" i="12"/>
  <c r="D13" i="12"/>
  <c r="D7" i="12"/>
  <c r="D33" i="12"/>
  <c r="D49" i="12"/>
  <c r="D15" i="12"/>
  <c r="D11" i="12"/>
  <c r="D51" i="12"/>
  <c r="D45" i="12"/>
  <c r="D35" i="12"/>
  <c r="D9" i="12"/>
  <c r="D21" i="12"/>
  <c r="D31" i="12"/>
  <c r="D41" i="12"/>
  <c r="D19" i="12"/>
  <c r="Q57" i="12" l="1"/>
  <c r="Q58" i="12" s="1"/>
  <c r="K57" i="12"/>
  <c r="K58" i="12" s="1"/>
  <c r="W57" i="12"/>
  <c r="W58" i="12" s="1"/>
  <c r="M57" i="12"/>
  <c r="M58" i="12" s="1"/>
  <c r="U57" i="12"/>
  <c r="U58" i="12" s="1"/>
  <c r="O57" i="12"/>
  <c r="O58" i="12" s="1"/>
  <c r="D57" i="12"/>
  <c r="G57" i="12"/>
  <c r="G58" i="12" s="1"/>
  <c r="E57" i="12"/>
  <c r="E58" i="12" s="1"/>
  <c r="S57" i="12"/>
  <c r="S58" i="12" s="1"/>
  <c r="I57" i="12"/>
  <c r="I58" i="12" s="1"/>
  <c r="F57" i="12" l="1"/>
  <c r="H57" i="12" s="1"/>
  <c r="J57" i="12" s="1"/>
  <c r="L57" i="12" s="1"/>
  <c r="N57" i="12" s="1"/>
  <c r="P57" i="12" s="1"/>
  <c r="R57" i="12" s="1"/>
  <c r="T57" i="12" s="1"/>
  <c r="V57" i="12" s="1"/>
  <c r="X57" i="12" s="1"/>
</calcChain>
</file>

<file path=xl/sharedStrings.xml><?xml version="1.0" encoding="utf-8"?>
<sst xmlns="http://schemas.openxmlformats.org/spreadsheetml/2006/main" count="3389" uniqueCount="1790">
  <si>
    <t>M</t>
  </si>
  <si>
    <t>UN</t>
  </si>
  <si>
    <t>ITEM</t>
  </si>
  <si>
    <t>DESCRIÇÃO DE SERVIÇOS</t>
  </si>
  <si>
    <t>QUANT.</t>
  </si>
  <si>
    <t>PREÇO      TOTAL SERVIÇO</t>
  </si>
  <si>
    <t>PREÇO UNITÁRIO SERVIÇO</t>
  </si>
  <si>
    <t>M2</t>
  </si>
  <si>
    <t>TOTAL ITEM</t>
  </si>
  <si>
    <t>TOTAL GERAL C/ BDI</t>
  </si>
  <si>
    <t>SERVIÇOS COMPLEMENTARES</t>
  </si>
  <si>
    <t>SERVIÇOS PRELMINARES</t>
  </si>
  <si>
    <t>ESQUADRIAS</t>
  </si>
  <si>
    <t>KG</t>
  </si>
  <si>
    <t>M3</t>
  </si>
  <si>
    <t>1.2</t>
  </si>
  <si>
    <t/>
  </si>
  <si>
    <t>CRONOGRAMA FÍSICO FINANCEIRO</t>
  </si>
  <si>
    <t>DESCRIÇÃO DOS SERVIÇOS</t>
  </si>
  <si>
    <t>PESO             %</t>
  </si>
  <si>
    <t>MÊS 01</t>
  </si>
  <si>
    <t>MÊS 02</t>
  </si>
  <si>
    <t>MÊS 03</t>
  </si>
  <si>
    <t>MÊS 04</t>
  </si>
  <si>
    <t>MÊS 05</t>
  </si>
  <si>
    <t>MÊS 06</t>
  </si>
  <si>
    <t>SIMPL.%</t>
  </si>
  <si>
    <t>ACUM. %</t>
  </si>
  <si>
    <t>TOTAL DA OBRA</t>
  </si>
  <si>
    <t>TOTAIS DE CADA MÊS</t>
  </si>
  <si>
    <t>MÊS 07</t>
  </si>
  <si>
    <t>MÊS 08</t>
  </si>
  <si>
    <t>MÊS 09</t>
  </si>
  <si>
    <t>MÊS 10</t>
  </si>
  <si>
    <t>1.1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</si>
  <si>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</si>
  <si>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</si>
  <si>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</si>
  <si>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</si>
  <si>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</si>
  <si>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</si>
  <si>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</si>
  <si>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</si>
  <si>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</si>
  <si>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</si>
  <si>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</si>
  <si>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</si>
  <si>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</si>
  <si>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</si>
  <si>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</si>
  <si>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</si>
  <si>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</si>
  <si>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</si>
  <si>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</si>
  <si>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</si>
  <si>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</si>
  <si>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</si>
  <si>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</si>
  <si>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</si>
  <si>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</si>
  <si>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</si>
  <si>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</si>
  <si>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</si>
  <si>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</si>
  <si>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</si>
  <si>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</si>
  <si>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</si>
  <si>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</si>
  <si>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</si>
  <si>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</si>
  <si>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</si>
  <si>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</si>
  <si>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</si>
  <si>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</si>
  <si>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</si>
  <si>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</si>
  <si>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</si>
  <si>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</si>
  <si>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</si>
  <si>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</si>
  <si>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</si>
  <si>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</si>
  <si>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</si>
  <si>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</si>
  <si>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</si>
  <si>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</si>
  <si>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</si>
  <si>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</si>
  <si>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</si>
  <si>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</si>
  <si>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</si>
  <si>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</si>
  <si>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</si>
  <si>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</si>
  <si>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</si>
  <si>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</si>
  <si>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</si>
  <si>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</si>
  <si>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</si>
  <si>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</si>
  <si>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</si>
  <si>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</si>
  <si>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</si>
  <si>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</si>
  <si>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</si>
  <si>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4.38</t>
  </si>
  <si>
    <t>4.37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</si>
  <si>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</si>
  <si>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</si>
  <si>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</si>
  <si>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</si>
  <si>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</si>
  <si>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</si>
  <si>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</si>
  <si>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</si>
  <si>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</si>
  <si>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SUPERESTRUTURA</t>
  </si>
  <si>
    <t>CÓDIGO                DA                 BASE</t>
  </si>
  <si>
    <t>103689</t>
  </si>
  <si>
    <t>SINAPI</t>
  </si>
  <si>
    <t>FORNECIMENTO E INSTALAÇÃO DE PLACA DE OBRA COM CHAPA GALVANIZADA E ESTRUTURA DE MADEIRA. AF_03/2022_PS</t>
  </si>
  <si>
    <t>98459</t>
  </si>
  <si>
    <t>TAPUME COM TELHA METÁLICA. AF_03/2024</t>
  </si>
  <si>
    <t>101509</t>
  </si>
  <si>
    <t>ENTRADA DE ENERGIA ELÉTRICA, AÉREA, TRIFÁSICA, COM CAIXA DE EMBUTIR, CABO DE 10 MM2 E DISJUNTOR DIN 50A (NÃO INCLUSO O POSTE DE CONCRETO). AF_07/2020</t>
  </si>
  <si>
    <t>FNDE 03</t>
  </si>
  <si>
    <t>LIGAÇÃO PROVISÓRIA DE ÁGUA E ESGOTO</t>
  </si>
  <si>
    <t>99059</t>
  </si>
  <si>
    <t>LOCAÇÃO CONVENCIONAL DE OBRA, UTILIZANDO GABARITO DE TÁBUAS CORRIDAS PONTALETADAS A CADA 2,00M -  2 UTILIZAÇÕES. AF_03/2024</t>
  </si>
  <si>
    <t>FNDE 244</t>
  </si>
  <si>
    <t>ADMINISTRAÇÃO LOCAL TIPO 1</t>
  </si>
  <si>
    <t>FNDE 231</t>
  </si>
  <si>
    <t>LOCACAO DE CONTAINER 2,30 X 6,00 M, ALT. 2,50 M, COM 1 SANITARIO, PARA ESCRITORIO, COMPLETO, SEM DIVISORIAS INTERNAS (NAO INCLUI MOBILIZACAO/DESMOBILIZACAO)</t>
  </si>
  <si>
    <t>MÊS</t>
  </si>
  <si>
    <t>FNDE 230</t>
  </si>
  <si>
    <t>LOCACAO DE CONTAINER 2,30 X 6,00 M, ALT. 2,50 M, PARA ESCRITORIO, SEM DIVISORIAS INTERNAS E SEM SANITARIO (NAO INCLUI MOBILIZACAO/DESMOBILIZACAO)</t>
  </si>
  <si>
    <t>FNDE 232</t>
  </si>
  <si>
    <t>LOCACAO DE CONTAINER 2,30 X 6,00 M, ALT. 2,50 M, PARA SANITARIO, COM 4 BACIAS, 8 CHUVEIROS,1 LAVATORIO E 1 MICTORIO (NAO INCLUI MOBILIZACAO/DESMOBILIZACAO)</t>
  </si>
  <si>
    <t>COMPOSIÇÃO</t>
  </si>
  <si>
    <t>2</t>
  </si>
  <si>
    <t>MOVIMENTO DE TERRA PARA FUNDAÇÕES</t>
  </si>
  <si>
    <t>98525</t>
  </si>
  <si>
    <t>LIMPEZA MECANIZADA DE CAMADA VEGETAL, VEGETAÇÃO E PEQUENAS ÁRVORES (DIÂMETRO DE TRONCO MENOR QUE 0,20 M), COM TRATOR DE ESTEIRAS. AF_03/2024</t>
  </si>
  <si>
    <t>94304</t>
  </si>
  <si>
    <t>ATERRO MECANIZADO DE VALA COM ESCAVADEIRA HIDRÁULICA (CAPACIDADE DA CAÇAMBA: 0,8 M³ / POTÊNCIA: 111 HP), LARGURA ATÉ 2,5 M, PROFUNDIDADE ATÉ 1,5 M, COM SOLO ARGILO-ARENOSO. AF_08/2023</t>
  </si>
  <si>
    <t>96521</t>
  </si>
  <si>
    <t>ESCAVAÇÃO MECANIZADA PARA BLOCO DE COROAMENTO OU SAPATA COM RETROESCAVADEIRA (INCLUINDO ESCAVAÇÃO PARA COLOCAÇÃO DE FÔRMAS). AF_01/2024</t>
  </si>
  <si>
    <t>96525</t>
  </si>
  <si>
    <t>ESCAVAÇÃO MECANIZADA PARA VIGA BALDRAME OU SAPATA CORRIDA COM MINI-ESCAVADEIRA (INCLUINDO ESCAVAÇÃO PARA COLOCAÇÃO DE FÔRMAS). AF_01/2024</t>
  </si>
  <si>
    <t>101616</t>
  </si>
  <si>
    <t>PREPARO DE FUNDO DE VALA COM LARGURA MENOR QUE 1,5 M (ACERTO DO SOLO NATURAL). AF_08/2020</t>
  </si>
  <si>
    <t>104740</t>
  </si>
  <si>
    <t>REATERRO MECANIZADO DE VALA COM MINICARREGADEIRA, COM COMPACTADOR DE SOLOS DE PERCUSSÃO. AF_08/2023</t>
  </si>
  <si>
    <t>104738</t>
  </si>
  <si>
    <t>ATERRO MECANIZADO DE VALA COM MINICARREGADEIRA, COM SOLO ARGILO-ARENOSO. AF_08/2023</t>
  </si>
  <si>
    <t>3</t>
  </si>
  <si>
    <t>FUNDAÇÕES</t>
  </si>
  <si>
    <t>100896</t>
  </si>
  <si>
    <t>ESTACA ESCAVADA MECANICAMENTE, SEM FLUIDO ESTABILIZANTE, COM 25CM DE DIÂMETRO, CONCRETO LANÇADO POR CAMINHÃO BETONEIRA (EXCLUSIVE MOBILIZAÇÃO E DESMOBILIZAÇÃO). AF_01/2020_PA</t>
  </si>
  <si>
    <t>100897</t>
  </si>
  <si>
    <t>ESTACA ESCAVADA MECANICAMENTE, SEM FLUIDO ESTABILIZANTE, COM 40CM DE DIÂMETRO, CONCRETO LANÇADO POR CAMINHÃO BETONEIRA (EXCLUSIVE MOBILIZAÇÃO E DESMOBILIZAÇÃO). AF_01/2020_PA</t>
  </si>
  <si>
    <t>95601</t>
  </si>
  <si>
    <t>ARRASAMENTO MECANICO DE ESTACA DE CONCRETO ARMADO, DIAMETROS DE ATÉ 40 CM. AF_05/2021</t>
  </si>
  <si>
    <t>96621</t>
  </si>
  <si>
    <t>LASTRO COM MATERIAL GRANULAR, APLICAÇÃO EM BLOCOS DE COROAMENTO, ESPESSURA DE *5 CM*. AF_01/2024</t>
  </si>
  <si>
    <t>96619</t>
  </si>
  <si>
    <t>LASTRO DE CONCRETO MAGRO, APLICADO EM BLOCOS DE COROAMENTO OU SAPATAS, ESPESSURA DE 5 CM. AF_01/2024</t>
  </si>
  <si>
    <t>96535</t>
  </si>
  <si>
    <t>FABRICAÇÃO, MONTAGEM E DESMONTAGEM DE FÔRMA PARA SAPATA, EM MADEIRA SERRADA, E=25 MM, 4 UTILIZAÇÕES. AF_01/2024</t>
  </si>
  <si>
    <t>104918</t>
  </si>
  <si>
    <t>ARMAÇÃO DE SAPATA ISOLADA, VIGA BALDRAME E SAPATA CORRIDA UTILIZANDO AÇO CA-50 DE 8 MM - MONTAGEM. AF_01/2024</t>
  </si>
  <si>
    <t>104919</t>
  </si>
  <si>
    <t>ARMAÇÃO DE SAPATA ISOLADA, VIGA BALDRAME E SAPATA CORRIDA UTILIZANDO AÇO CA-50 DE 10 MM - MONTAGEM. AF_01/2024</t>
  </si>
  <si>
    <t>104916</t>
  </si>
  <si>
    <t>ARMAÇÃO DE SAPATA ISOLADA, VIGA BALDRAME E SAPATA CORRIDA UTILIZANDO AÇO CA-60 DE 5 MM - MONTAGEM. AF_01/2024</t>
  </si>
  <si>
    <t>96558</t>
  </si>
  <si>
    <t>CONCRETAGEM DE SAPATA, FCK 30 MPA, COM USO DE BOMBA - LANÇAMENTO, ADENSAMENTO E ACABAMENTO. AF_01/2024</t>
  </si>
  <si>
    <t>96534</t>
  </si>
  <si>
    <t>FABRICAÇÃO, MONTAGEM E DESMONTAGEM DE FÔRMA PARA BLOCO DE COROAMENTO, EM MADEIRA SERRADA, E=25 MM, 4 UTILIZAÇÕES. AF_01/2024</t>
  </si>
  <si>
    <t>96544</t>
  </si>
  <si>
    <t>ARMAÇÃO DE BLOCO UTILIZANDO AÇO CA-50 DE 6,3 MM - MONTAGEM. AF_01/2024</t>
  </si>
  <si>
    <t>96545</t>
  </si>
  <si>
    <t>ARMAÇÃO DE BLOCO UTILIZANDO AÇO CA-50 DE 8 MM - MONTAGEM. AF_01/2024</t>
  </si>
  <si>
    <t>96546</t>
  </si>
  <si>
    <t>ARMAÇÃO DE BLOCO UTILIZANDO AÇO CA-50 DE 10 MM - MONTAGEM. AF_01/2024</t>
  </si>
  <si>
    <t>104920</t>
  </si>
  <si>
    <t>ARMAÇÃO DE BLOCO, SAPATA ISOLADA, VIGA BALDRAME E SAPATA CORRIDA UTILIZANDO AÇO CA-50 DE 12,5 MM - MONTAGEM. AF_01/2024</t>
  </si>
  <si>
    <t>104921</t>
  </si>
  <si>
    <t>ARMAÇÃO DE BLOCO, SAPATA ISOLADA, VIGA BALDRAME E SAPATA CORRIDA UTILIZANDO AÇO CA-50 DE 16 MM - MONTAGEM. AF_01/2024</t>
  </si>
  <si>
    <t>96543</t>
  </si>
  <si>
    <t>ARMAÇÃO DE BLOCO UTILIZANDO AÇO CA-60 DE 5 MM - MONTAGEM. AF_01/2024</t>
  </si>
  <si>
    <t>96557</t>
  </si>
  <si>
    <t>CONCRETAGEM DE BLOCO DE COROAMENTO OU VIGA BALDRAME, FCK 30 MPA, COM USO DE BOMBA - LANÇAMENTO, ADENSAMENTO E ACABAMENTO. AF_01/2024</t>
  </si>
  <si>
    <t>4</t>
  </si>
  <si>
    <t>96536</t>
  </si>
  <si>
    <t>FABRICAÇÃO, MONTAGEM E DESMONTAGEM DE FÔRMA PARA VIGA BALDRAME, EM MADEIRA SERRADA, E=25 MM, 4 UTILIZAÇÕES. AF_01/2024</t>
  </si>
  <si>
    <t>104922</t>
  </si>
  <si>
    <t>ARMAÇÃO DE BLOCO, SAPATA ISOLADA E SAPATA CORRIDA UTILIZANDO AÇO CA-50 DE 20 MM - MONTAGEM. AF_01/2024</t>
  </si>
  <si>
    <t>92443</t>
  </si>
  <si>
    <t>MONTAGEM E DESMONTAGEM DE FÔRMA DE PILARES RETANGULARES E ESTRUTURAS SIMILARES, PÉ-DIREITO SIMPLES, EM CHAPA DE MADEIRA COMPENSADA PLASTIFICADA, 18 UTILIZAÇÕES. AF_09/2020</t>
  </si>
  <si>
    <t>92762</t>
  </si>
  <si>
    <t>ARMAÇÃO DE PILAR OU VIGA DE ESTRUTURA CONVENCIONAL DE CONCRETO ARMADO UTILIZANDO AÇO CA-50 DE 10,0 MM - MONTAGEM. AF_06/2022</t>
  </si>
  <si>
    <t>92763</t>
  </si>
  <si>
    <t>ARMAÇÃO DE PILAR OU VIGA DE ESTRUTURA CONVENCIONAL DE CONCRETO ARMADO UTILIZANDO AÇO CA-50 DE 12,5 MM - MONTAGEM. AF_06/2022</t>
  </si>
  <si>
    <t>92764</t>
  </si>
  <si>
    <t>ARMAÇÃO DE PILAR OU VIGA DE ESTRUTURA CONVENCIONAL DE CONCRETO ARMADO UTILIZANDO AÇO CA-50 DE 16,0 MM - MONTAGEM. AF_06/2022</t>
  </si>
  <si>
    <t>92759</t>
  </si>
  <si>
    <t>ARMAÇÃO DE PILAR OU VIGA DE ESTRUTURA CONVENCIONAL DE CONCRETO ARMADO UTILIZANDO AÇO CA-60 DE 5,0 MM - MONTAGEM. AF_06/2022</t>
  </si>
  <si>
    <t>FNDE 239</t>
  </si>
  <si>
    <t>CONCRETAGEM DE PILARES, FCK = 30 MPA, COM USO DE BOMBA - LANÇAMENTO, ADENSAMENTO E ACABAMENTO.</t>
  </si>
  <si>
    <t>92479</t>
  </si>
  <si>
    <t>MONTAGEM E DESMONTAGEM DE FÔRMA DE VIGA, ESCORAMENTO COM GARFO DE MADEIRA, PÉ-DIREITO SIMPLES, EM CHAPA DE MADEIRA PLASTIFICADA, 18 UTILIZAÇÕES. AF_09/2020</t>
  </si>
  <si>
    <t>92761</t>
  </si>
  <si>
    <t>ARMAÇÃO DE PILAR OU VIGA DE ESTRUTURA CONVENCIONAL DE CONCRETO ARMADO UTILIZANDO AÇO CA-50 DE 8,0 MM - MONTAGEM. AF_06/2022</t>
  </si>
  <si>
    <t>FNDE 240</t>
  </si>
  <si>
    <t>CONCRETAGEM DE VIGAS E LAJES, FCK=30 MPA, PARA LAJES MACIÇAS OU NERVURADAS COM USO DE BOMBA - LANÇAMENTO, ADENSAMENTO E ACABAMENTO.</t>
  </si>
  <si>
    <t>97083</t>
  </si>
  <si>
    <t>COMPACTAÇÃO MECÂNICA DE SOLO PARA EXECUÇÃO DE RADIER, PISO DE CONCRETO OU LAJE SOBRE SOLO, COM COMPACTADOR DE SOLOS A PERCUSSÃO. AF_09/2021</t>
  </si>
  <si>
    <t>96624</t>
  </si>
  <si>
    <t>LASTRO COM MATERIAL GRANULAR (PEDRA BRITADA N.2), APLICADO EM PISOS OU LAJES SOBRE SOLO, ESPESSURA DE *10 CM*. AF_01/2024</t>
  </si>
  <si>
    <t>97087</t>
  </si>
  <si>
    <t>CAMADA SEPARADORA PARA EXECUÇÃO DE RADIER, PISO DE CONCRETO OU LAJE SOBRE SOLO, EM LONA PLÁSTICA. AF_09/2021</t>
  </si>
  <si>
    <t>97086</t>
  </si>
  <si>
    <t>FABRICAÇÃO, MONTAGEM E DESMONTAGEM DE FORMA PARA RADIER, PISO DE CONCRETO OU LAJE SOBRE SOLO, EM MADEIRA SERRADA, 4 UTILIZAÇÕES. AF_09/2021</t>
  </si>
  <si>
    <t>97091</t>
  </si>
  <si>
    <t>ARMAÇÃO PARA EXECUÇÃO DE RADIER, PISO DE CONCRETO OU LAJE SOBRE SOLO, COM USO DE TELA Q-159. AF_09/2021</t>
  </si>
  <si>
    <t>97096</t>
  </si>
  <si>
    <t>CONCRETAGEM DE RADIER, PISO DE CONCRETO OU LAJE SOBRE SOLO, FCK 30 MPA - LANÇAMENTO, ADENSAMENTO E ACABAMENTO. AF_09/2021</t>
  </si>
  <si>
    <t>97097</t>
  </si>
  <si>
    <t>ACABAMENTO POLIDO PARA PISO DE CONCRETO ARMADO OU LAJE SOBRE SOLO DE ALTA RESISTÊNCIA. AF_09/2021</t>
  </si>
  <si>
    <t>92538</t>
  </si>
  <si>
    <t>MONTAGEM E DESMONTAGEM DE FÔRMA DE LAJE MACIÇA, PÉ-DIREITO SIMPLES, EM CHAPA DE MADEIRA COMPENSADA PLASTIFICADA, 18 UTILIZAÇÕES. AF_09/2020</t>
  </si>
  <si>
    <t>92769</t>
  </si>
  <si>
    <t>ARMAÇÃO DE LAJE DE ESTRUTURA CONVENCIONAL DE CONCRETO ARMADO UTILIZANDO AÇO CA-50 DE 6,3 MM - MONTAGEM. AF_06/2022</t>
  </si>
  <si>
    <t>92770</t>
  </si>
  <si>
    <t>ARMAÇÃO DE LAJE DE ESTRUTURA CONVENCIONAL DE CONCRETO ARMADO UTILIZANDO AÇO CA-50 DE 8,0 MM - MONTAGEM. AF_06/2022</t>
  </si>
  <si>
    <t>FNDE 607</t>
  </si>
  <si>
    <t>ESTRUTURA TRELIÇADA DE COBERTURA, INCLUSOS PERFIS METÁLICOS, CHAPA METÁLICAS, MÃO DE OBRA E TRANSPORTE COM GUINDASTE - FORNECIMENTO E INSTALAÇÃO</t>
  </si>
  <si>
    <t>100723</t>
  </si>
  <si>
    <t>PINTURA COM TINTA ALQUÍDICA DE FUNDO E ACABAMENTO (ESMALTE SINTÉTICO GRAFITE) PULVERIZADA SOBRE PERFIL METÁLICO EXECUTADO EM FÁBRICA (POR DEMÃO). AF_01/2020_PE</t>
  </si>
  <si>
    <t>100719</t>
  </si>
  <si>
    <t>PINTURA COM TINTA ALQUÍDICA DE FUNDO (TIPO ZARCÃO) PULVERIZADA SOBRE PERFIL METÁLICO EXECUTADO EM FÁBRICA (POR DEMÃO). AF_01/2020_PE</t>
  </si>
  <si>
    <t>100739</t>
  </si>
  <si>
    <t>PINTURA COM TINTA ALQUÍDICA DE ACABAMENTO (ESMALTE SINTÉTICO ACETINADO) PULVERIZADA SOBRE PERFIL METÁLICO EXECUTADO EM FÁBRICA (POR DEMÃO). AF_01/2020_PE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</si>
  <si>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</si>
  <si>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</si>
  <si>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</si>
  <si>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</si>
  <si>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</si>
  <si>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</si>
  <si>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</si>
  <si>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</si>
  <si>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</si>
  <si>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5.10</t>
  </si>
  <si>
    <t>5.11</t>
  </si>
  <si>
    <t>5.12</t>
  </si>
  <si>
    <t>5.13</t>
  </si>
  <si>
    <t>5</t>
  </si>
  <si>
    <t>SISTEMA DE VEDAÇÃO VERTICAL</t>
  </si>
  <si>
    <t>101161</t>
  </si>
  <si>
    <t>ALVENARIA DE VEDAÇÃO COM ELEMENTO VAZADO DE CONCRETO (COBOGÓ) DE 7X50X50CM E ARGAMASSA DE ASSENTAMENTO COM PREPARO EM BETONEIRA. AF_05/2020</t>
  </si>
  <si>
    <t>103324</t>
  </si>
  <si>
    <t>ALVENARIA DE VEDAÇÃO DE BLOCOS CERÂMICOS FURADOS NA VERTICAL DE 14X19X39 CM (ESPESSURA 14 CM) E ARGAMASSA DE ASSENTAMENTO COM PREPARO EM BETONEIRA. AF_12/2021</t>
  </si>
  <si>
    <t>103322</t>
  </si>
  <si>
    <t>ALVENARIA DE VEDAÇÃO DE BLOCOS CERÂMICOS FURADOS NA VERTICAL DE 9X19X39 CM (ESPESSURA 9 CM) E ARGAMASSA DE ASSENTAMENTO COM PREPARO EM BETONEIRA. AF_12/2021</t>
  </si>
  <si>
    <t>103328</t>
  </si>
  <si>
    <t>ALVENARIA DE VEDAÇÃO DE BLOCOS CERÂMICOS FURADOS NA HORIZONTAL DE 9X19X19 CM (ESPESSURA 9 CM) E ARGAMASSA DE ASSENTAMENTO COM PREPARO EM BETONEIRA. AF_12/2021</t>
  </si>
  <si>
    <t>93200</t>
  </si>
  <si>
    <t>FIXAÇÃO (ENCUNHAMENTO) DE ALVENARIA DE VEDAÇÃO COM ARGAMASSA APLICADA COM BISNAGA. AF_03/2024</t>
  </si>
  <si>
    <t>101159</t>
  </si>
  <si>
    <t>ALVENARIA DE VEDAÇÃO DE BLOCOS CERÂMICOS MACIÇOS DE 5X10X20CM (ESPESSURA 10CM) E ARGAMASSA DE ASSENTAMENTO COM PREPARO EM BETONEIRA. AF_05/2020</t>
  </si>
  <si>
    <t>105024</t>
  </si>
  <si>
    <t>VERGA MOLDADA IN LOCO EM CONCRETO, ESPESSURA DE *10* CM. AF_03/2024</t>
  </si>
  <si>
    <t>105023</t>
  </si>
  <si>
    <t>VERGA MOLDADA IN LOCO EM CONCRETO, ESPESSURA DE *15* CM. AF_03/2024</t>
  </si>
  <si>
    <t>105030</t>
  </si>
  <si>
    <t>CONTRAVERGA MOLDADA IN LOCO EM CONCRETO, ESPESSURA DE *10* CM. AF_03/2024</t>
  </si>
  <si>
    <t>105029</t>
  </si>
  <si>
    <t>CONTRAVERGA MOLDADA IN LOCO EM CONCRETO, ESPESSURA DE *15* CM. AF_03/2024</t>
  </si>
  <si>
    <t>102253</t>
  </si>
  <si>
    <t>DIVISORIA SANITÁRIA, TIPO CABINE, EM GRANITO CINZA POLIDO, ESP = 3CM, ASSENTADO COM ARGAMASSA COLANTE AC III-E, EXCLUSIVE FERRAGENS. AF_01/2021</t>
  </si>
  <si>
    <t>102181</t>
  </si>
  <si>
    <t>INSTALAÇÃO DE VIDRO TEMPERADO, E = 10 MM, ENCAIXADO EM PERFIL U. AF_01/2021_PS</t>
  </si>
  <si>
    <t>102235</t>
  </si>
  <si>
    <t>DIVISÓRIA FIXA EM VIDRO TEMPERADO 10 MM, SEM ABERTURA. AF_01/2021_PS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</si>
  <si>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</si>
  <si>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</si>
  <si>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</si>
  <si>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</si>
  <si>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</si>
  <si>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</si>
  <si>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</si>
  <si>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</si>
  <si>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</si>
  <si>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</si>
  <si>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</si>
  <si>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</si>
  <si>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</si>
  <si>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</si>
  <si>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</si>
  <si>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</si>
  <si>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</si>
  <si>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</si>
  <si>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</si>
  <si>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</si>
  <si>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</si>
  <si>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</si>
  <si>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</si>
  <si>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</si>
  <si>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</si>
  <si>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</si>
  <si>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</si>
  <si>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</si>
  <si>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</si>
  <si>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</si>
  <si>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</si>
  <si>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</si>
  <si>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</si>
  <si>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</si>
  <si>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</si>
  <si>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</si>
  <si>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</si>
  <si>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</si>
  <si>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</si>
  <si>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</si>
  <si>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</t>
  </si>
  <si>
    <t>FNDE 243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</si>
  <si>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</si>
  <si>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FNDE 247</t>
  </si>
  <si>
    <t>PM 2 - KIT DE PORTA DE MADEIRA COM VENEZIANA, 80X210CM (ESPESSURA DE 3CM), PADRÃO MÉDIO, ITENS INCLUSOS: DOBRADIÇAS, MONTAGEM E INSTALAÇÃO DE BATENTE, FECHADURA COM EXECUÇÃO DO FURO - FORNECIMENTO E INSTALAÇÃO</t>
  </si>
  <si>
    <t>FNDE 246</t>
  </si>
  <si>
    <t>PM3 - KIT DE PORTA DE MADEIRA FRISADA, SEMI-OCA (LEVE OU MÉDIA), PADRÃO MÉDIO, 80X210CM, ESPESSURA DE 3,5CM, ITENS INCLUSOS: DOBRADIÇAS, MONTAGEM E INSTALAÇÃO DE BATENTE, FECHADURA COM EXECUÇÃO DO FURO - FORNECIMENTO E INSTALAÇÃO.</t>
  </si>
  <si>
    <t>FNDE 248</t>
  </si>
  <si>
    <t>PM4 - KIT DE PORTA DE MADEIRA COM VISOR DE VIDRO, 80X210CM (ESPESSURA DE 3CM), PADRÃO POPULAR, ITENS INCLUSOS: DOBRADIÇAS, MONTAGEM E INSTALAÇÃO DE BATENTE, FECHADURA COM EXECUÇÃO DO FURO - FORNECIMENTO E INSTALAÇÃO.</t>
  </si>
  <si>
    <t>FNDE 249</t>
  </si>
  <si>
    <t>PM5 -PORTA EM COMPENSADO DE MADEIRA E=2cm REVESTIDA COM LAMINADO MELAMÍNICO NAS CORES: AMARELA, VERDE, LARANJA E AZUL</t>
  </si>
  <si>
    <t>FNDE 250</t>
  </si>
  <si>
    <t>INSTALAÇÃO DE VIDRO LISO INCOLOR ESQUADRIA PM4 , E = 6 MM, EM ESQUADRIA DE MADEIRA, FIXADO COM BAGUETE</t>
  </si>
  <si>
    <t>100705</t>
  </si>
  <si>
    <t>TARJETA TIPO LIVRE/OCUPADO PARA PORTA DE BANHEIRO. AF_12/2019</t>
  </si>
  <si>
    <t>100866</t>
  </si>
  <si>
    <t>BARRA DE APOIO RETA, EM ACO INOX POLIDO, COMPRIMENTO 60CM, FIXADA NA PAREDE - FORNECIMENTO E INSTALAÇÃO. AF_01/2020</t>
  </si>
  <si>
    <t>FNDE 04</t>
  </si>
  <si>
    <t>CHAPA METÁLICA (ALUMÍNIO) 0,90 M X 0,40 M, ESPESSURA 1 MM PARA AS PORTAS</t>
  </si>
  <si>
    <t>102219</t>
  </si>
  <si>
    <t>PINTURA TINTA DE ACABAMENTO (PIGMENTADA) ESMALTE SINTÉTICO ACETINADO EM MADEIRA, 2 DEMÃOS. AF_01/2021</t>
  </si>
  <si>
    <t>FNDE 251</t>
  </si>
  <si>
    <t>PORTA DE ABRIR - PA1 - 100 X 210 CM EM CHAPA DE ALUMÍNIO, COM VENEZIANA E VIDRO MINIBOREAL 6 MM, INCLUSO FECHADURA E PUXADOR - CONFORME PROJETO DE ESQUADRIAS</t>
  </si>
  <si>
    <t>FNDE 252</t>
  </si>
  <si>
    <t>PORTA DE ABRIR - PA2 - 80 X 210 CM EM CHAPA DE ALUMÍNIO, TIPO VENEZIANA COM GUARNIÇÃO, FIXAÇÃO COM PARAFUSOS - FORNECIMENTO E INSTALAÇÃO - CONFORME PROJETO DE ESQUADRIAS</t>
  </si>
  <si>
    <t>FNDE 253</t>
  </si>
  <si>
    <t>PORTA DE ABRIR 2 FOLHAS - PA3 - 160 X 210 CM EM CHAPA DE ALUMÍNIO, TIPO VENEZIANA COM GUARNIÇÃO, FIXAÇÃO COM PARAFUSOS - FORNECIMENTO E INSTALAÇÃO - CONFORME PROJETO DE ESQUADRIAS</t>
  </si>
  <si>
    <t>FNDE 254</t>
  </si>
  <si>
    <t>PORTA DE CORRER - PA4- 450 X 265 CM, DE ALUMÍNIO, COM DUAS FOLHAS FIXAS E DUAS FOLHAS DE CORRER PARA VIDRO, INCLUSO VIDRO LISO INCOLOR 8 MM, FECHADURA E PUXADOR, SEM ALIZAR - CONFORME PROJETO DE ESQUADRIAS</t>
  </si>
  <si>
    <t>FNDE 255</t>
  </si>
  <si>
    <t>PORTA DE CORRER - PA5- 240 X 210 CM, DE ALUMÍNIO, COM DUAS FOLHAS DE CORRER PARA VIDRO, INCLUSO VIDRO LISO INCOLOR 8 MM, FECHADURA E PUXADOR, SEM ALIZAR - CONFORME PROJETO DE ESQUADRIAS</t>
  </si>
  <si>
    <t>FNDE 256</t>
  </si>
  <si>
    <t>PORTA DE ABRIR 2 FOLHAS - PA6 - 110 X 170 CM EM CHAPA DE ALUMÍNIO, TIPO VENEZIANA COM GUARNIÇÃO, FIXAÇÃO COM PARAFUSOS - FORNECIMENTO E INSTALAÇÃO - CONFORME PROJETO DE ESQUADRIAS</t>
  </si>
  <si>
    <t>FNDE 257</t>
  </si>
  <si>
    <t>PORTA DE ABRIR 2 FOLHAS - PA7 - 250 X 210 CM EM CHAPA DE ALUMÍNIO, COM DUAS FOLHAS DE ABRIR E BANDEIRA LATERAL FIXA, TIPO VENEZIANA COM GUARNIÇÃO, FIXAÇÃO COM PARAFUSOS - FORNECIMENTO E INSTALAÇÃO - CONFORME PROJETO DE ESQUADRIAS</t>
  </si>
  <si>
    <t>FNDE 258</t>
  </si>
  <si>
    <t>JANELA DE ALUMÍNIO - JA-1 - 70 X 125 CM, TIPO GUILHOTINA COMPLETA, COM VIDROS, BATENTE E FERRAGENS. EXCLUSIVE ALIZAR, ACABAMENTO E CONTRAMARCO, CONFORME PROJETO DE ESQUADRIAS</t>
  </si>
  <si>
    <t>FNDE 259</t>
  </si>
  <si>
    <t>JANELA DE ALUMÍNIO - JA-2 - 110 X 145 CM, TIPO GUILHOTINACOMPLETA, COM VIDROS, BATENTE E FERRAGENS. EXCLUSIVE ALIZAR, ACABAMENTO E CONTRAMARCO, CONFORME PROJETO DE ESQUADRIAS</t>
  </si>
  <si>
    <t>FNDE 275</t>
  </si>
  <si>
    <t>JANELA DE ALUMÍNIO JA-3 - 140 X 115, TIPO FIXA, PARA VIDRO, COM VIDRO, BATENTE E FERRAGENS. EXCLUSIVE ACABAMENTO, ALIZAR E CONTRAMARCO, CONFORME PROJETO DE ESQUADRIAS</t>
  </si>
  <si>
    <t>FNDE 262</t>
  </si>
  <si>
    <t>JANELA DE ALUMÍNIO - JA-4 - 140 X 145 CM, TIPO GUILHOTINA COMPLETA, COM VIDROS, BATENTE E FERRAGENS. EXCLUSIVE ALIZAR, ACABAMENTO E CONTRAMARCO, CONFORME PROJETO DE ESQUADRIAS</t>
  </si>
  <si>
    <t>FNDE 276</t>
  </si>
  <si>
    <t>JANELA DE ALUMÍNIO JA-5 - 200 X 128 CM, TIPO FIXA, PARA VIDRO, COM VIDRO, BATENTE E FERRAGENS. EXCLUSIVE ACABAMENTO, ALIZAR E CONTRAMARCO, CONFORME PROJETO DE ESQUADRIAS</t>
  </si>
  <si>
    <t>FNDE 263</t>
  </si>
  <si>
    <t>JANELA DE ALUMÍNIO - JA-6 - 210 X 50 CM, TIPO MAXIM-AR, COM VIDROS, BATENTE E FERRAGENS. EXCLUSIVE ALIZAR, ACABAMENTO E CONTRAMARCO, CONFORME PROJETO DE ESQUADRIAS</t>
  </si>
  <si>
    <t>FNDE 264</t>
  </si>
  <si>
    <t>JANELA DE ALUMÍNIO - JA-7 - 210 X 75 CM, TIPO MAXIM-AR, COM VIDROS, BATENTE E FERRAGENS. EXCLUSIVE ALIZAR, ACABAMENTO E CONTRAMARCO, CONFORME PROJETO DE ESQUADRIAS</t>
  </si>
  <si>
    <t>FNDE 268</t>
  </si>
  <si>
    <t>JANELA DE ALUMÍNIO - JA-8 - 210 X 100 CM, TIPO MAXIM-AR, COM VIDROS, BATENTE E FERRAGENS. EXCLUSIVE ALIZAR, ACABAMENTO E CONTRAMARCO, CONFORME PROJETO DE ESQUADRIAS</t>
  </si>
  <si>
    <t>FNDE 265</t>
  </si>
  <si>
    <t>JANELA DE ALUMÍNIO - JA-9 - 210 X 150 CM, TIPO MAXIM-AR, COM VIDROS, BATENTE E FERRAGENS. EXCLUSIVE ALIZAR, ACABAMENTO E CONTRAMARCO, CONFORME PROJETO DE ESQUADRIAS</t>
  </si>
  <si>
    <t>FNDE 269</t>
  </si>
  <si>
    <t>JANELA DE ALUMÍNIO - JA-10 - 140 X 150 CM, TIPO MAXIM-AR, COM VIDROS, BATENTE E FERRAGENS. EXCLUSIVE ALIZAR, ACABAMENTO E CONTRAMARCO, CONFORME PROJETO DE ESQUADRIAS</t>
  </si>
  <si>
    <t>FNDE 270</t>
  </si>
  <si>
    <t>JANELA DE ALUMÍNIO - JA-11 - 140 X 75 CM, TIPO MAXIM-AR, COM VIDROS, BATENTE E FERRAGENS. EXCLUSIVE ALIZAR, ACABAMENTO E CONTRAMARCO, CONFORME PROJETO DE ESQUADRIAS</t>
  </si>
  <si>
    <t>FNDE 271</t>
  </si>
  <si>
    <t>JANELA DE ALUMÍNIO - JA-12 - 420 X 50 CM, TIPO MAXIM-AR, COM VIDROS, BATENTE E FERRAGENS. EXCLUSIVE ALIZAR, ACABAMENTO E CONTRAMARCO, CONFORME PROJETO DE ESQUADRIAS</t>
  </si>
  <si>
    <t>FNDE 272</t>
  </si>
  <si>
    <t>JANELA DE ALUMÍNIO - JA-13 - 420 X 150 CM, TIPO MAXIM-AR, COM VIDROS, BATENTE E FERRAGENS. EXCLUSIVE ALIZAR, ACABAMENTO E CONTRAMARCO, CONFORME PROJETO DE ESQUADRIAS</t>
  </si>
  <si>
    <t>FNDE 273</t>
  </si>
  <si>
    <t>JANELA DE ALUMÍNIO - JA-14 - 560 X 100 CM, TIPO MAXIM-AR, COM VIDROS, BATENTE E FERRAGENS. EXCLUSIVE ALIZAR, ACABAMENTO E CONTRAMARCO, CONFORME PROJETO DE ESQUADRIAS</t>
  </si>
  <si>
    <t>FNDE 274</t>
  </si>
  <si>
    <t>JANELA DE ALUMÍNIO - JA-15 - 560 X 150 CM, TIPO MAXIM-AR, COM VIDROS, BATENTE E FERRAGENS. EXCLUSIVE ALIZAR, ACABAMENTO E CONTRAMARCO, CONFORME PROJETO DE ESQUADRIAS</t>
  </si>
  <si>
    <t>FNDE 277</t>
  </si>
  <si>
    <t>JANELA DE ALUMÍNIO JA-16 - 160 X 85, TIPO FIXA, PARA VIDRO, COM VIDRO, BATENTE E FERRAGENS. EXCLUSIVE ACABAMENTO, ALIZAR E CONTRAMARCO, CONFORME PROJETO DE ESQUADRIAS</t>
  </si>
  <si>
    <t>FNDE 108</t>
  </si>
  <si>
    <t>JANELA DE ALUMÍNIO - JA-17 - 60 X 20 CM, COM MALHA DE 3 A 7 MM</t>
  </si>
  <si>
    <t>FNDE 109</t>
  </si>
  <si>
    <t>JANELA DE ALUMÍNIO - JA-18 - 120 X 20 CM, COM MALHA DE 3 A 7 MM</t>
  </si>
  <si>
    <t>FNDE 05</t>
  </si>
  <si>
    <t>TELA TIPO MOSQUITEIRO - FIXADA NA ESQUADRIA - CONFORME PROJETO DE ESQUADRIAS</t>
  </si>
  <si>
    <t>FNDE 279</t>
  </si>
  <si>
    <t>PORTA DE VIDRO - PV1 - 185 X 230 CM, DE ABRIR DUAS FOLHAS TEMPERADO INCOLOR 10 MM, CONFORME PROJETO</t>
  </si>
  <si>
    <t>FNDE 278</t>
  </si>
  <si>
    <t>PORTA DE VIDRO - PV2 - 285 X 265CM, DE ABRIR DUAS FOLHAS COM BANDEIRA SUPERIOR E LATERAL, VIDRO TEMPERADO INCOLOR 10 MM, CONFORME PROJETO</t>
  </si>
  <si>
    <t>FNDE 280</t>
  </si>
  <si>
    <t>PF1 - PORTÃO METÁLICO DE ABRIR, 1,40 X 2,20 M, COM CHAPA METÁLICA, INCLUSO PINTURA, CONFORME PROJETO DE ESQUADRIAS</t>
  </si>
  <si>
    <t>FNDE 08</t>
  </si>
  <si>
    <t>PF2 - PORTÃO METÁLICO DE ABRIR, 1,40 X 1,05 M, COM CHAPA METÁLICA, INCLUSO PINTURA, CONFORME PROJETO DE ESQUADRIAS</t>
  </si>
  <si>
    <t>FNDE 281</t>
  </si>
  <si>
    <t>FECHAMENTO EM CHAPA METÁLICA PERFURADA, INCLUSO PINTURA, CONFORME PROJETO</t>
  </si>
  <si>
    <t>FNDE 282</t>
  </si>
  <si>
    <t>GUARDA-CORPO CONFECCIONADO COM CHAPA METÁLICA PERFURADA, INCLUSO PINTURA, CONFORME PROJETO</t>
  </si>
  <si>
    <t>FNDE 60</t>
  </si>
  <si>
    <t>FECHAMENTO DE PLATIBANDA EM CHAPA METÁLICA PERFURADA, INCLUSO PINTURA, CONFORME PROJETO</t>
  </si>
  <si>
    <t>FNDE 283</t>
  </si>
  <si>
    <t>CERCA/GRADIL H=1,58M, MALHA 5 X 15CM - GALVANIZADO</t>
  </si>
  <si>
    <t>FNDE 284</t>
  </si>
  <si>
    <t>P01 - PORTÃO METÁLICO 1,85 x 2,10 M , MALHA 5 X 20CM - FIO 5,00MM, REVESTIDOS EM POLIESTER POR PROCESSO DE PINTURA ELETROSTÁTICA (GRADIL), NA COR BRANCA - FORNECIMENTO E INSTALAÇÃO</t>
  </si>
  <si>
    <t>FNDE 285</t>
  </si>
  <si>
    <t>P02 - PORTÃO METÁLICO 1,40 X 2,00 M , MALHA 5 X 20CM - FIO 5,00MM, REVESTIDOS EM POLIESTER POR PROCESSO DE PINTURA ELETROSTÁTICA (GRADIL), NA COR BRANCA - FORNECIMENTO E INSTALAÇÃO</t>
  </si>
  <si>
    <t>FNDE 286</t>
  </si>
  <si>
    <t>P03 - PORTÃO METÁLICO 1,20 X 2,00 M , MALHA 5 X 20CM - FIO 5,00MM, REVESTIDOS EM POLIESTER POR PROCESSO DE PINTURA ELETROSTÁTICA (GRADIL), NA COR BRANCA - FORNECIMENTO E INSTALAÇÃO</t>
  </si>
  <si>
    <t>FNDE 287</t>
  </si>
  <si>
    <t>P04 - PORTÃO METÁLICO NYLOFOR 1,10 X 2,00 M , MALHA 5 X 20CM - FIO 5,00MM, REVESTIDOS EM POLIESTER POR PROCESSO DE PINTURA ELETROSTÁTICA (GRADIL), NA COR BRANCA - FORNECIMENTO E INSTALAÇÃO</t>
  </si>
  <si>
    <t>FNDE 120</t>
  </si>
  <si>
    <t>GUARDA-CORPO E PORTÃO (1,10 X 1,05) CONFECCIONADO COM CHAPA METÁLICA PERFURADA, H=1,05, INCLUSO PINTURA, CONFORME PROJETO - CASA DE BOMBAS</t>
  </si>
  <si>
    <t>7.1</t>
  </si>
  <si>
    <t>7.2</t>
  </si>
  <si>
    <t>7.3</t>
  </si>
  <si>
    <t>7.4</t>
  </si>
  <si>
    <t>7.5</t>
  </si>
  <si>
    <t>7.6</t>
  </si>
  <si>
    <t>7</t>
  </si>
  <si>
    <t>SISTEMAS DE COBERTURA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</si>
  <si>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</si>
  <si>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</si>
  <si>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94228</t>
  </si>
  <si>
    <t>CALHA EM CHAPA DE AÇO GALVANIZADO NÚMERO 24, DESENVOLVIMENTO DE 50 CM, INCLUSO TRANSPORTE VERTICAL. AF_07/2019</t>
  </si>
  <si>
    <t>94229</t>
  </si>
  <si>
    <t>CALHA EM CHAPA DE AÇO GALVANIZADO NÚMERO 24, DESENVOLVIMENTO DE 100 CM, INCLUSO TRANSPORTE VERTICAL. AF_07/2019</t>
  </si>
  <si>
    <t>FNDE 65</t>
  </si>
  <si>
    <t>CUMEEIRA NORMAL PARA TELHA TRAPEZOIDAL DE AÇO, E = 0,5 MM, INCLUSO ACESSÓRIOS DE FIXAÇÃO E IÇAMENTO</t>
  </si>
  <si>
    <t>100327</t>
  </si>
  <si>
    <t>RUFO EXTERNO/INTERNO EM CHAPA DE AÇO GALVANIZADO NÚMERO 26, CORTE DE 33 CM, INCLUSO IÇAMENTO. AF_07/2019</t>
  </si>
  <si>
    <t>101979</t>
  </si>
  <si>
    <t>CHAPIM (RUFO CAPA) EM AÇO GALVANIZADO, CORTE 33. AF_11/2020</t>
  </si>
  <si>
    <t>8.1</t>
  </si>
  <si>
    <t>8.2</t>
  </si>
  <si>
    <t>8.3</t>
  </si>
  <si>
    <t>8.4</t>
  </si>
  <si>
    <t>8.5</t>
  </si>
  <si>
    <t>8</t>
  </si>
  <si>
    <t>IMPERMEABILIZAÇÃO</t>
  </si>
  <si>
    <t>FNDE 172</t>
  </si>
  <si>
    <t>IMPERMEABILIZAÇÃO DE VIGA BALDRAME COM EMULSÃO ASFÁLTICA, 2 DEMÃOS</t>
  </si>
  <si>
    <t>FNDE 173</t>
  </si>
  <si>
    <t>IMPERMEABILIZAÇÃO DA LAJE COM EMULSÃO ASFÁLTICA, 2 DEMÃOS</t>
  </si>
  <si>
    <t>FNDE 174</t>
  </si>
  <si>
    <t>IMPERMEABILIZAÇÃO DE PISO COM EMULSÃO ASFÁLTICA, 2 DEMÃOS</t>
  </si>
  <si>
    <t>FNDE 175</t>
  </si>
  <si>
    <t>IMPERMEABILIZAÇÃO DA PAREDE COM EMULSÃO ASFÁLTICA, 2 DEMÃOS</t>
  </si>
  <si>
    <t>98565</t>
  </si>
  <si>
    <t>PROTEÇÃO MECÂNICA DE SUPERFICIE HORIZONTAL COM ARGAMASSA DE CIMENTO E AREIA, TRAÇO 1:3, E=3CM. AF_09/2023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</si>
  <si>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</si>
  <si>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</si>
  <si>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</si>
  <si>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</si>
  <si>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</si>
  <si>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</si>
  <si>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</si>
  <si>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</si>
  <si>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</si>
  <si>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</si>
  <si>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</si>
  <si>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</si>
  <si>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</si>
  <si>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</si>
  <si>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</si>
  <si>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9</t>
  </si>
  <si>
    <t>REVESTIMENTOS INTERNO E EXTERNO</t>
  </si>
  <si>
    <t>87775</t>
  </si>
  <si>
    <t>EMBOÇO OU MASSA ÚNICA EM ARGAMASSA TRAÇO 1:2:8, PREPARO MECÂNICO COM BETONEIRA 400 L, APLICADA MANUALMENTE EM PANOS DE FACHADA COM PRESENÇA DE VÃOS, ESPESSURA DE 25 MM. AF_08/2022</t>
  </si>
  <si>
    <t>87531</t>
  </si>
  <si>
    <t>EMBOÇO, EM ARGAMASSA TRAÇO 1:2:8, PREPARO MECÂNICO, APLICADO MANUALMENTE EM PAREDES INTERNAS DE AMBIENTES COM ÁREA ENTRE 5M² E 10M², E = 17,5MM, COM TALISCAS. AF_03/2024</t>
  </si>
  <si>
    <t>104958</t>
  </si>
  <si>
    <t>MASSA ÚNICA, EM ARGAMASSA TRAÇO 1:2:8 PREPARO MECÂNICO, APLICADA MANUALMENTE EM PAREDES INTERNAS DE AMBIENTES COM ÁREA MAIOR QUE 10M², E = 10MM, COM TALISCAS. AF_03/2024</t>
  </si>
  <si>
    <t>87273</t>
  </si>
  <si>
    <t>REVESTIMENTO CERÂMICO PARA PAREDES INTERNAS COM PLACAS TIPO ESMALTADA DE DIMENSÕES 33X45 CM APLICADAS NA ALTURA INTEIRA DAS PAREDES. AF_02/2023_PE</t>
  </si>
  <si>
    <t>FNDE 293</t>
  </si>
  <si>
    <t>REVESTIMENTO CERÂMICO PARA PAREDES INTERNAS COM PLACAS TIPO ESMALTADA EXTRA DE DIMENSÕES 10X10 CM COR AMARELA APLICADAS NA ALTURA INTEIRA DAS PAREDES</t>
  </si>
  <si>
    <t>FNDE 294</t>
  </si>
  <si>
    <t>REVESTIMENTO CERÂMICO PARA PAREDES INTERNAS COM PLACAS TIPO ESMALTADA EXTRA DE DIMENSÕES 10X10 CM COR AZUL APLICADAS NA ALTURA INTEIRA DAS PAREDES</t>
  </si>
  <si>
    <t>FNDE 295</t>
  </si>
  <si>
    <t>REVESTIMENTO CERÂMICO PARA PAREDES INTERNAS COM PLACAS TIPO ESMALTADA EXTRA DE DIMENSÕES 10X10 CM COR BRANCA APLICADAS NA ALTURA INTEIRA DAS PAREDES</t>
  </si>
  <si>
    <t>FNDE 296</t>
  </si>
  <si>
    <t>REVESTIMENTO CERÂMICO PARA PAREDES INTERNAS COM PLACAS TIPO ESMALTADA EXTRA DE DIMENSÕES 10X10 CM COR VERMELHA APLICADAS NA ALTURA INTEIRA DAS PAREDES</t>
  </si>
  <si>
    <t>FNDE 245</t>
  </si>
  <si>
    <t>RODA MEIO EM MADEIRA, ALTURA 7CM, FIXADO COM COLA</t>
  </si>
  <si>
    <t>FNDE 37</t>
  </si>
  <si>
    <t>CANTONEIRA DE BORRACHA - AMBIENTE SOLÁRIO</t>
  </si>
  <si>
    <t>96114</t>
  </si>
  <si>
    <t>FORRO EM DRYWALL, PARA AMBIENTES COMERCIAIS, INCLUSIVE ESTRUTURA BIRECIONAL DE FIXAÇÃO. AF_08/2023_PS</t>
  </si>
  <si>
    <t>FNDE 18</t>
  </si>
  <si>
    <t>FORRO DE FIBRA MINERAL EM PLACAS DE 625 X 625 MM, E = 15 MM, BORDA RETA, COM PINTURA ANTIMOFO, APOIADO EM PERFIL DE ACO GALVANIZADO COM 24 MM DE BASE - INSTALADO</t>
  </si>
  <si>
    <t>87905</t>
  </si>
  <si>
    <t>CHAPISCO APLICADO EM ALVENARIA (COM PRESENÇA DE VÃOS) E ESTRUTURAS DE CONCRETO DE FACHADA, COM COLHER DE PEDREIRO.  ARGAMASSA TRAÇO 1:3 COM PREPARO EM BETONEIRA 400L. AF_10/2022</t>
  </si>
  <si>
    <t>87879</t>
  </si>
  <si>
    <t>CHAPISCO APLICADO EM ALVENARIAS E ESTRUTURAS DE CONCRETO INTERNAS, COM COLHER DE PEDREIRO.  ARGAMASSA TRAÇO 1:3 COM PREPARO EM BETONEIRA 400L. AF_10/2022</t>
  </si>
  <si>
    <t>10</t>
  </si>
  <si>
    <t>SISTEMAS DE PISOS</t>
  </si>
  <si>
    <t>10.2</t>
  </si>
  <si>
    <t>10.3</t>
  </si>
  <si>
    <t>10.4</t>
  </si>
  <si>
    <t>97088</t>
  </si>
  <si>
    <t>ARMAÇÃO PARA EXECUÇÃO DE RADIER, PISO DE CONCRETO OU LAJE SOBRE SOLO, COM USO DE TELA Q-92. AF_09/2021</t>
  </si>
  <si>
    <t>10.5</t>
  </si>
  <si>
    <t>10.6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</si>
  <si>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</si>
  <si>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</si>
  <si>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10.7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</si>
  <si>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</si>
  <si>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</si>
  <si>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10.8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</si>
  <si>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</si>
  <si>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</si>
  <si>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10.9</t>
  </si>
  <si>
    <t>87257</t>
  </si>
  <si>
    <t>REVESTIMENTO CERÂMICO PARA PISO COM PLACAS TIPO ESMALTADA DE DIMENSÕES 60X60 CM APLICADA EM AMBIENTES DE ÁREA MAIOR QUE 10 M2. AF_02/2023_PE</t>
  </si>
  <si>
    <t>10.10</t>
  </si>
  <si>
    <t>87251</t>
  </si>
  <si>
    <t>REVESTIMENTO CERÂMICO PARA PISO COM PLACAS TIPO ESMALTADA DE DIMENSÕES 45X45 CM APLICADA EM AMBIENTES DE ÁREA MAIOR QUE 10 M2. AF_02/2023_PE</t>
  </si>
  <si>
    <t>10.11</t>
  </si>
  <si>
    <t>FNDE 09</t>
  </si>
  <si>
    <t>NATA DE CIMENTO COM COLA PVA, PARA NIVELAMENTO DE CONTRAPISO PARA ASSENTAMENTO DE PISO VINÍLICO</t>
  </si>
  <si>
    <t>10.12</t>
  </si>
  <si>
    <t>FNDE 298</t>
  </si>
  <si>
    <t>PISO VINÍLICO EM MANTA, PADRÃO LISO, AMARELO, ESPESSURA 2 MM, FIXADO COM COLA.</t>
  </si>
  <si>
    <t>10.13</t>
  </si>
  <si>
    <t>FNDE 297</t>
  </si>
  <si>
    <t>PISO VINÍLICO EM MANTA, PADRÃO LISO, CINZA ESCURO, ESPESSURA 2 MM, FIXADO COM COLA</t>
  </si>
  <si>
    <t>10.14</t>
  </si>
  <si>
    <t>FNDE 299</t>
  </si>
  <si>
    <t>PISO VINÍLICO EM MANTA, PADRÃO LISO, AZUL, ESPESSURA 2 MM, FIXADO COM COLA</t>
  </si>
  <si>
    <t>10.15</t>
  </si>
  <si>
    <t>FNDE 300</t>
  </si>
  <si>
    <t>PISO VINÍLICO EM MANTA, PADRÃO LISO, CINZA CLARO, ESPESSURA 2 MM, FIXADO COM COLA</t>
  </si>
  <si>
    <t>10.16</t>
  </si>
  <si>
    <t>88650</t>
  </si>
  <si>
    <t>RODAPÉ CERÂMICO DE 7CM DE ALTURA COM PLACAS TIPO ESMALTADA DE DIMENSÕES 60X60CM. AF_02/2023</t>
  </si>
  <si>
    <t>10.17</t>
  </si>
  <si>
    <t>98688</t>
  </si>
  <si>
    <t>RODAPÉ EM POLIESTIRENO, ALTURA 5 CM. AF_09/2020</t>
  </si>
  <si>
    <t>10.18</t>
  </si>
  <si>
    <t>98689</t>
  </si>
  <si>
    <t>SOLEIRA EM GRANITO, LARGURA 15 CM, ESPESSURA 2,0 CM. AF_09/2020</t>
  </si>
  <si>
    <t>10.19</t>
  </si>
  <si>
    <t>92400</t>
  </si>
  <si>
    <t>EXECUÇÃO DE PAVIMENTO EM PISO INTERTRAVADO, COM BLOCO RETANGULAR DE 20 X 10 CM, ESPESSURA 10 CM. AF_10/2022</t>
  </si>
  <si>
    <t>10.20</t>
  </si>
  <si>
    <t>FNDE 400</t>
  </si>
  <si>
    <t>PISO PODOTÁTIL DE ALERTA, COR AMARELA, DE BORRACHA, ASSENTADO SOBRE ARGAMASSA</t>
  </si>
  <si>
    <t>10.21</t>
  </si>
  <si>
    <t>FNDE 401</t>
  </si>
  <si>
    <t>PISO PODOTÁTIL DE ALERTA E DIRECIONAL, COR AZUL, DE BORRACHA, ASSENTADO SOBRE ARGAMASSA</t>
  </si>
  <si>
    <t>10.22</t>
  </si>
  <si>
    <t>FNDE 190</t>
  </si>
  <si>
    <t>PISO PODOTÁTIL DE ALERTA E DIRECIONAL, COR VERMELHA, DE CONCRETO, ASSENTADO SOBRE ARGAMASSA</t>
  </si>
  <si>
    <t>10.23</t>
  </si>
  <si>
    <t>FNDE 10</t>
  </si>
  <si>
    <t>COLCHÃO DRENANTE DE AREIA H= 30 CM</t>
  </si>
  <si>
    <t>10.24</t>
  </si>
  <si>
    <t>98504</t>
  </si>
  <si>
    <t>PLANTIO DE GRAMA BATATAIS EM PLACAS. AF_07/2024</t>
  </si>
  <si>
    <t>10.25</t>
  </si>
  <si>
    <t>FNDE 38</t>
  </si>
  <si>
    <t>FITA 3M COLANTE ANTIDERRAPANTE PARA PISO</t>
  </si>
  <si>
    <t>10.26</t>
  </si>
  <si>
    <t>10.27</t>
  </si>
  <si>
    <t>10.28</t>
  </si>
  <si>
    <t>10.29</t>
  </si>
  <si>
    <t>94994</t>
  </si>
  <si>
    <t>EXECUÇÃO DE PASSEIO (CALÇADA) OU PISO DE CONCRETO COM CONCRETO MOLDADO IN LOCO, FEITO EM OBRA, ACABAMENTO CONVENCIONAL, ESPESSURA 8 CM, ARMADO. AF_08/2022</t>
  </si>
  <si>
    <t>11.1</t>
  </si>
  <si>
    <t>11.2</t>
  </si>
  <si>
    <t>11</t>
  </si>
  <si>
    <t>PINTURAS E ACABAMENTOS</t>
  </si>
  <si>
    <t>88497</t>
  </si>
  <si>
    <t>EMASSAMENTO COM MASSA LÁTEX, APLICAÇÃO EM PAREDE, DUAS DEMÃOS, LIXAMENTO MANUAL. AF_04/2023</t>
  </si>
  <si>
    <t>96135</t>
  </si>
  <si>
    <t>APLICAÇÃO MANUAL DE MASSA ACRÍLICA EM PAREDES EXTERNAS DE CASAS, DUAS DEMÃOS. AF_03/2024</t>
  </si>
  <si>
    <t>11.3</t>
  </si>
  <si>
    <t>FNDE 402</t>
  </si>
  <si>
    <t>PINTURA LÁTEX ACRÍLICA, COR BRANCO GELO, APLICAÇÃO MANUAL EM PAREDES, DUAS DEMÃOS</t>
  </si>
  <si>
    <t>11.4</t>
  </si>
  <si>
    <t>FNDE 403</t>
  </si>
  <si>
    <t>PINTURA LÁTEX ACRÍLICA, COR VERMELHO, APLICAÇÃO MANUAL EM PAREDES, DUAS DEMÃOS</t>
  </si>
  <si>
    <t>11.5</t>
  </si>
  <si>
    <t>FNDE 404</t>
  </si>
  <si>
    <t>PINTURA LÁTEX ACRÍLICA, COR CINZA, APLICAÇÃO MANUAL EM PAREDES, DUAS DEMÃOS</t>
  </si>
  <si>
    <t>11.6</t>
  </si>
  <si>
    <t>FNDE 405</t>
  </si>
  <si>
    <t>PINTURA LÁTEX ACRÍLICA, COR AZUL, APLICAÇÃO MANUAL EM PAREDES, DUAS DEMÃOS</t>
  </si>
  <si>
    <t>11.7</t>
  </si>
  <si>
    <t>FNDE 35</t>
  </si>
  <si>
    <t>PINTURA COM TINTA EPÓXI EM PAREDES, COR VERDE, APLICAÇÃO MANUAL, 2 DEMÃOS, INCLUSO PRIMER EPÓXI</t>
  </si>
  <si>
    <t>11.8</t>
  </si>
  <si>
    <t>FNDE 36</t>
  </si>
  <si>
    <t>PINTURA COM TINTA EPÓXI EM PAREDES, COR LARANJA, APLICAÇÃO MANUAL, 2 DEMÃOS, INCLUSO PRIMER EPÓXI</t>
  </si>
  <si>
    <t>11.9</t>
  </si>
  <si>
    <t>FNDE 201</t>
  </si>
  <si>
    <t>PINTURA EM ESMALTE SINTÉTICO EM RODAMEIO DE MADEIRA, 2 DEMÃOS - COR BRANCO</t>
  </si>
  <si>
    <t>11.10</t>
  </si>
  <si>
    <t>88494</t>
  </si>
  <si>
    <t>EMASSAMENTO COM MASSA LÁTEX, APLICAÇÃO EM TETO, UMA DEMÃO, LIXAMENTO MANUAL. AF_04/2023</t>
  </si>
  <si>
    <t>11.11</t>
  </si>
  <si>
    <t>88488</t>
  </si>
  <si>
    <t>PINTURA LÁTEX ACRÍLICA PREMIUM, APLICAÇÃO MANUAL EM TETO, DUAS DEMÃOS. AF_04/2023</t>
  </si>
  <si>
    <t>11.12</t>
  </si>
  <si>
    <t>FNDE 406</t>
  </si>
  <si>
    <t>PINTURA DE PISO COM TINTA EPÓXI, COR AMARELO, APLICAÇÃO MANUAL, 2 DEMÃOS, INCLUSO PRIMER EPÓXI</t>
  </si>
  <si>
    <t>11.13</t>
  </si>
  <si>
    <t>FNDE 407</t>
  </si>
  <si>
    <t>PINTURA DE PISO COM TINTA EPÓXI, COR AZUL, APLICAÇÃO MANUAL, 2 DEMÃOS, INCLUSO PRIMER EPÓXI</t>
  </si>
  <si>
    <t>11.14</t>
  </si>
  <si>
    <t>FNDE 409</t>
  </si>
  <si>
    <t>PINTURA DE PISO COM TINTA EPÓXI, COR BRANCO, APLICAÇÃO MANUAL, 2 DEMÃOS, INCLUSO PRIMER EPÓXI</t>
  </si>
  <si>
    <t>11.15</t>
  </si>
  <si>
    <t>11.16</t>
  </si>
  <si>
    <t>11.17</t>
  </si>
  <si>
    <t>11.18</t>
  </si>
  <si>
    <t>PINTURA DE PISO COM TINTA EPÓXI, COR CINZA, APLICAÇÃO MANUAL, 2 DEMÃOS, INCLUSO PRIMER EPÓXI</t>
  </si>
  <si>
    <t>11.19</t>
  </si>
  <si>
    <t>FNDE 410</t>
  </si>
  <si>
    <t>PINTURA DE PISO COM TINTA EPÓXI, COR LARANJA, APLICAÇÃO MANUAL, 2 DEMÃOS, INCLUSO PRIMER EPÓXI</t>
  </si>
  <si>
    <t>11.20</t>
  </si>
  <si>
    <t>FNDE 411</t>
  </si>
  <si>
    <t>PINTURA DE PISO COM TINTA EPÓXI, COR VERDE, APLICAÇÃO MANUAL, 2 DEMÃOS, INCLUSO PRIMER EPÓXI</t>
  </si>
  <si>
    <t>11.21</t>
  </si>
  <si>
    <t>FNDE 412</t>
  </si>
  <si>
    <t>PINTURA DE PISO COM TINTA EPÓXI, COR VERMELHO, APLICAÇÃO MANUAL, 2 DEMÃOS, INCLUSO PRIMER EPÓXI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</si>
  <si>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</si>
  <si>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</si>
  <si>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</si>
  <si>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</si>
  <si>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</si>
  <si>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</si>
  <si>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</si>
  <si>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</si>
  <si>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</si>
  <si>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</si>
  <si>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</si>
  <si>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</si>
  <si>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</si>
  <si>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</si>
  <si>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</si>
  <si>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</si>
  <si>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</si>
  <si>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</si>
  <si>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</si>
  <si>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</si>
  <si>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</si>
  <si>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</si>
  <si>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</si>
  <si>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</si>
  <si>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</si>
  <si>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</si>
  <si>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</si>
  <si>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</si>
  <si>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</si>
  <si>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</si>
  <si>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</si>
  <si>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</si>
  <si>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</si>
  <si>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</si>
  <si>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</si>
  <si>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</si>
  <si>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</si>
  <si>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</si>
  <si>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</si>
  <si>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</si>
  <si>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</si>
  <si>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</si>
  <si>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</si>
  <si>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</si>
  <si>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</si>
  <si>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</si>
  <si>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</si>
  <si>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</t>
  </si>
  <si>
    <t>INSTALAÇÕES DE ÁGUA FRIA</t>
  </si>
  <si>
    <t>89356</t>
  </si>
  <si>
    <t>TUBO, PVC, SOLDÁVEL, DE 25MM, INSTALADO EM RAMAL OU SUB-RAMAL DE ÁGUA - FORNECIMENTO E INSTALAÇÃO. AF_06/2022</t>
  </si>
  <si>
    <t>103978</t>
  </si>
  <si>
    <t>TUBO, PVC, SOLDÁVEL, DE 40MM, INSTALADO EM RAMAL DE DISTRIBUIÇÃO DE ÁGUA - FORNECIMENTO E INSTALAÇÃO. AF_06/2022</t>
  </si>
  <si>
    <t>103979</t>
  </si>
  <si>
    <t>TUBO, PVC, SOLDÁVEL, DE 50MM, INSTALADO EM RAMAL DE DISTRIBUIÇÃO DE ÁGUA - FORNECIMENTO E INSTALAÇÃO. AF_06/2022</t>
  </si>
  <si>
    <t>89450</t>
  </si>
  <si>
    <t>TUBO, PVC, SOLDÁVEL, DE 60MM, INSTALADO EM PRUMADA DE ÁGUA - FORNECIMENTO E INSTALAÇÃO. AF_06/2022</t>
  </si>
  <si>
    <t>89452</t>
  </si>
  <si>
    <t>TUBO, PVC, SOLDÁVEL, DE 85MM, INSTALADO EM PRUMADA DE ÁGUA - FORNECIMENTO E INSTALAÇÃO. AF_06/2022</t>
  </si>
  <si>
    <t>FNDE 119</t>
  </si>
  <si>
    <t>TUBO DE DESCARGA, TIPO BENGALA, PARA LIGACAO CAIXA DE DESCARGA - EMBUTIR, PVC, 40 MM X 150 CM</t>
  </si>
  <si>
    <t>89429</t>
  </si>
  <si>
    <t>ADAPTADOR CURTO COM BOLSA E ROSCA PARA REGISTRO, PVC, SOLDÁVEL, DN 25MM X 3/4 , INSTALADO EM RAMAL DE DISTRIBUIÇÃO DE ÁGUA - FORNECIMENTO E INSTALAÇÃO. AF_06/2022</t>
  </si>
  <si>
    <t>94660</t>
  </si>
  <si>
    <t>ADAPTADOR CURTO COM BOLSA E ROSCA PARA REGISTRO, PVC, SOLDÁVEL, DN 40 MM X 1 1/4", INSTALADO EM RESERVAÇÃO PREDIAL DE ÁGUA - FORNECIMENTO E INSTALAÇÃO. AF_04/2024</t>
  </si>
  <si>
    <t>104001</t>
  </si>
  <si>
    <t>ADAPTADOR CURTO COM BOLSA E ROSCA PARA REGISTRO, PVC, SOLDÁVEL, DN 50MM X 1.1/2", INSTALADO EM RAMAL DE DISTRIBUIÇÃO DE ÁGUA - FORNECIMENTO E INSTALAÇÃO. AF_06/2022</t>
  </si>
  <si>
    <t>89616</t>
  </si>
  <si>
    <t>ADAPTADOR CURTO COM BOLSA E ROSCA PARA REGISTRO, PVC, SOLDÁVEL, DN 85MM X 3 , INSTALADO EM PRUMADA DE ÁGUA - FORNECIMENTO E INSTALAÇÃO. AF_06/2022</t>
  </si>
  <si>
    <t>103959</t>
  </si>
  <si>
    <t>BUCHA DE REDUÇÃO, CURTA, PVC, SOLDÁVEL, DN 60 X 50 MM, INSTALADO EM PRUMADA DE ÁGUA - FORNECIMENTO E INSTALAÇÃO. AF_06/2022</t>
  </si>
  <si>
    <t>103968</t>
  </si>
  <si>
    <t>BUCHA DE REDUÇÃO, LONGA, PVC, SOLDÁVEL, DN 60 X 25 MM, INSTALADO EM PRUMADA DE ÁGUA - FORNECIMENTO E INSTALAÇÃO. AF_06/2022</t>
  </si>
  <si>
    <t>FNDE 413</t>
  </si>
  <si>
    <t>BUCHA DE REDUÇÃO, LONGA, PVC, SOLDÁVEL, DN 85 X 60 MM, INSTALADO EM PRUMADA DE ÁGUA - FORNECIMENTO E INSTALAÇÃO</t>
  </si>
  <si>
    <t>104034</t>
  </si>
  <si>
    <t>COLAR DE TOMADA, PVC, COM TRAVAS, DE 110 MM X 1/2" OU 110 MM X 3/4", PARA LIGAÇÃO PREDIAL DE ÁGUA. AF_06/2022</t>
  </si>
  <si>
    <t>103986</t>
  </si>
  <si>
    <t>CURVA 90 GRAUS, PVC, SOLDÁVEL, DN 50MM, INSTALADO EM RAMAL DE DISTRIBUIÇÃO DE ÁGUA - FORNECIMENTO E INSTALAÇÃO. AF_06/2022</t>
  </si>
  <si>
    <t>89408</t>
  </si>
  <si>
    <t>JOELHO 90 GRAUS, PVC, SOLDÁVEL, DN 25MM, INSTALADO EM RAMAL DE DISTRIBUIÇÃO DE ÁGUA - FORNECIMENTO E INSTALAÇÃO. AF_06/2022</t>
  </si>
  <si>
    <t>103980</t>
  </si>
  <si>
    <t>JOELHO 90 GRAUS, PVC, SOLDÁVEL, DN 40MM, INSTALADO EM RAMAL DE DISTRIBUIÇÃO DE ÁGUA - FORNECIMENTO E INSTALAÇÃO. AF_06/2022</t>
  </si>
  <si>
    <t>103984</t>
  </si>
  <si>
    <t>JOELHO 90 GRAUS, PVC, SOLDÁVEL, DN 50MM, INSTALADO EM RAMAL DE DISTRIBUIÇÃO DE ÁGUA - FORNECIMENTO E INSTALAÇÃO. AF_06/2022</t>
  </si>
  <si>
    <t>89505</t>
  </si>
  <si>
    <t>JOELHO 90 GRAUS, PVC, SOLDÁVEL, DN 60MM, INSTALADO EM PRUMADA DE ÁGUA - FORNECIMENTO E INSTALAÇÃO. AF_06/2022</t>
  </si>
  <si>
    <t>89521</t>
  </si>
  <si>
    <t>JOELHO 90 GRAUS, PVC, SOLDÁVEL, DN 85MM, INSTALADO EM PRUMADA DE ÁGUA - FORNECIMENTO E INSTALAÇÃO. AF_06/2022</t>
  </si>
  <si>
    <t>FNDE 415</t>
  </si>
  <si>
    <t>JOELHO 90 GRAUS, PVC, SOLDÁVEL, COM ROSCA, DN 25MM x 3/4 - FORNECIMENTO E INSTALAÇÃO. AF_06/2022</t>
  </si>
  <si>
    <t>89409</t>
  </si>
  <si>
    <t>JOELHO 45 GRAUS, PVC, SOLDÁVEL, DN 25MM, INSTALADO EM RAMAL DE DISTRIBUIÇÃO DE ÁGUA - FORNECIMENTO E INSTALAÇÃO. AF_06/2022</t>
  </si>
  <si>
    <t>103981</t>
  </si>
  <si>
    <t>JOELHO 45 GRAUS, PVC, SOLDÁVEL, DN 40MM, INSTALADO EM RAMAL DE DISTRIBUIÇÃO DE ÁGUA - FORNECIMENTO E INSTALAÇÃO. AF_06/2022</t>
  </si>
  <si>
    <t>89366</t>
  </si>
  <si>
    <t>JOELHO 90 GRAUS COM BUCHA DE LATÃO, PVC, SOLDÁVEL, DN 25MM, X 3/4  INSTALADO EM RAMAL OU SUB-RAMAL DE ÁGUA - FORNECIMENTO E INSTALAÇÃO. AF_06/2022</t>
  </si>
  <si>
    <t>90373</t>
  </si>
  <si>
    <t>JOELHO 90 GRAUS COM BUCHA DE LATÃO, PVC, SOLDÁVEL, DN 25MM, X 1/2  INSTALADO EM RAMAL OU SUB-RAMAL DE ÁGUA - FORNECIMENTO E INSTALAÇÃO. AF_06/2022</t>
  </si>
  <si>
    <t>89424</t>
  </si>
  <si>
    <t>LUVA, PVC, SOLDÁVEL, DN 25MM, INSTALADO EM RAMAL DE DISTRIBUIÇÃO DE ÁGUA - FORNECIMENTO E INSTALAÇÃO. AF_06/2022</t>
  </si>
  <si>
    <t>103995</t>
  </si>
  <si>
    <t>LUVA, PVC, SOLDÁVEL, DN 50MM, INSTALADO EM RAMAL DE DISTRIBUIÇÃO DE ÁGUA - FORNECIMENTO E INSTALAÇÃO. AF_06/2022</t>
  </si>
  <si>
    <t>89597</t>
  </si>
  <si>
    <t>LUVA, PVC, SOLDÁVEL, DN 60MM, INSTALADO EM PRUMADA DE ÁGUA - FORNECIMENTO E INSTALAÇÃO. AF_06/2022</t>
  </si>
  <si>
    <t>89385</t>
  </si>
  <si>
    <t>LUVA SOLDÁVEL E COM ROSCA, PVC, SOLDÁVEL, DN 25MM X 3/4 , INSTALADO EM RAMAL OU SUB-RAMAL DE ÁGUA - FORNECIMENTO E INSTALAÇÃO. AF_06/2022</t>
  </si>
  <si>
    <t>89614</t>
  </si>
  <si>
    <t>LUVA, PVC, SOLDÁVEL, DN 85MM, INSTALADO EM PRUMADA DE ÁGUA - FORNECIMENTO E INSTALAÇÃO. AF_06/2022</t>
  </si>
  <si>
    <t>89440</t>
  </si>
  <si>
    <t>TE, PVC, SOLDÁVEL, DN 25MM, INSTALADO EM RAMAL DE DISTRIBUIÇÃO DE ÁGUA - FORNECIMENTO E INSTALAÇÃO. AF_06/2022</t>
  </si>
  <si>
    <t>104011</t>
  </si>
  <si>
    <t>TE, PVC, SOLDÁVEL, DN 40MM, INSTALADO EM RAMAL DE DISTRIBUIÇÃO DE ÁGUA - FORNECIMENTO E INSTALAÇÃO. AF_06/2022</t>
  </si>
  <si>
    <t>104004</t>
  </si>
  <si>
    <t>TE, PVC, SOLDÁVEL, DN 50MM, INSTALADO EM RAMAL DE DISTRIBUIÇÃO DE ÁGUA - FORNECIMENTO E INSTALAÇÃO. AF_06/2022</t>
  </si>
  <si>
    <t>89628</t>
  </si>
  <si>
    <t>TE, PVC, SOLDÁVEL, DN 60MM, INSTALADO EM PRUMADA DE ÁGUA - FORNECIMENTO E INSTALAÇÃO. AF_06/2022</t>
  </si>
  <si>
    <t>89631</t>
  </si>
  <si>
    <t>TE, PVC, SOLDÁVEL, DN 85MM, INSTALADO EM PRUMADA DE ÁGUA - FORNECIMENTO E INSTALAÇÃO. AF_06/2022</t>
  </si>
  <si>
    <t>89627</t>
  </si>
  <si>
    <t>TÊ DE REDUÇÃO, PVC, SOLDÁVEL, DN 50MM X 25MM, INSTALADO EM PRUMADA DE ÁGUA - FORNECIMENTO E INSTALAÇÃO. AF_06/2022</t>
  </si>
  <si>
    <t>89632</t>
  </si>
  <si>
    <t>TE DE REDUÇÃO, PVC, SOLDÁVEL, DN 85MM X 60MM, INSTALADO EM PRUMADA DE ÁGUA - FORNECIMENTO E INSTALAÇÃO. AF_06/2022</t>
  </si>
  <si>
    <t>89396</t>
  </si>
  <si>
    <t>TÊ COM BUCHA DE LATÃO NA BOLSA CENTRAL, PVC, SOLDÁVEL, DN 25MM X 1/2 , INSTALADO EM RAMAL OU SUB-RAMAL DE ÁGUA - FORNECIMENTO E INSTALAÇÃO. AF_06/2022</t>
  </si>
  <si>
    <t>94500</t>
  </si>
  <si>
    <t>REGISTRO DE GAVETA BRUTO, LATÃO, ROSCÁVEL, 3" - FORNECIMENTO E INSTALAÇÃO. AF_08/2021</t>
  </si>
  <si>
    <t>94794</t>
  </si>
  <si>
    <t>REGISTRO DE GAVETA BRUTO, LATÃO, ROSCÁVEL, 1 1/2", COM ACABAMENTO E CANOPLA CROMADOS - FORNECIMENTO E INSTALAÇÃO. AF_08/2021</t>
  </si>
  <si>
    <t>89987</t>
  </si>
  <si>
    <t>REGISTRO DE GAVETA BRUTO, LATÃO, ROSCÁVEL, 3/4", COM ACABAMENTO E CANOPLA CROMADOS - FORNECIMENTO E INSTALAÇÃO. AF_08/2021</t>
  </si>
  <si>
    <t>89985</t>
  </si>
  <si>
    <t>REGISTRO DE PRESSÃO BRUTO, LATÃO, ROSCÁVEL, 3/4", COM ACABAMENTO E CANOPLA CROMADOS - FORNECIMENTO E INSTALAÇÃO. AF_08/2021</t>
  </si>
  <si>
    <t>103042</t>
  </si>
  <si>
    <t>REGISTRO DE ESFERA, PVC, ROSCÁVEL, COM BORBOLETA, 3/4" - FORNECIMENTO E INSTALAÇÃO. AF_08/2021</t>
  </si>
  <si>
    <t>90371</t>
  </si>
  <si>
    <t>REGISTRO DE ESFERA, PVC, ROSCÁVEL, COM VOLANTE, 3/4" - FORNECIMENTO E INSTALAÇÃO. AF_08/2021</t>
  </si>
  <si>
    <t>94496</t>
  </si>
  <si>
    <t>REGISTRO DE GAVETA BRUTO, LATÃO, ROSCÁVEL, 1 1/4" - FORNECIMENTO E INSTALAÇÃO. AF_08/2021</t>
  </si>
  <si>
    <t>FNDE 215</t>
  </si>
  <si>
    <t>VÁLVULA DE DESCARGA METÁLICA, DUPLO ACIONAMENTO ECO, BASE 1 1/2", ACABAMENTO METALICO CROMADO - FORNECIMENTO E INSTALAÇÃO</t>
  </si>
  <si>
    <t>FNDE 471</t>
  </si>
  <si>
    <t>RESERVATÓRIO METÁLICO CILINDRICO CAP. 30.000 LITROS, COM GUARDA-CORPO, ESCADA E PINTURA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</si>
  <si>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</si>
  <si>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</si>
  <si>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</si>
  <si>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</si>
  <si>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</si>
  <si>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</si>
  <si>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</si>
  <si>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</si>
  <si>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</si>
  <si>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</si>
  <si>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</si>
  <si>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</si>
  <si>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</si>
  <si>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</si>
  <si>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</si>
  <si>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</si>
  <si>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</si>
  <si>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</si>
  <si>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</si>
  <si>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</t>
  </si>
  <si>
    <t>INSTALAÇÕES DE ÁGUAS PLUVIAIS</t>
  </si>
  <si>
    <t>89578</t>
  </si>
  <si>
    <t>TUBO PVC, SÉRIE R, ÁGUA PLUVIAL, DN 100 MM, FORNECIDO E INSTALADO EM CONDUTORES VERTICAIS DE ÁGUAS PLUVIAIS. AF_06/2022</t>
  </si>
  <si>
    <t>89580</t>
  </si>
  <si>
    <t>TUBO PVC, SÉRIE R, ÁGUA PLUVIAL, DN 150 MM, FORNECIDO E INSTALADO EM CONDUTORES VERTICAIS DE ÁGUAS PLUVIAIS. AF_06/2022</t>
  </si>
  <si>
    <t>90702</t>
  </si>
  <si>
    <t>TUBO DE PVC CORRUGADO DE DUPLA PAREDE PARA REDE COLETORA DE ESGOTO, DN 200 MM, JUNTA ELÁSTICA - FORNECIMENTO E ASSENTAMENTO. AF_01/2021</t>
  </si>
  <si>
    <t>90703</t>
  </si>
  <si>
    <t>TUBO DE PVC CORRUGADO DE DUPLA PAREDE PARA REDE COLETORA DE ESGOTO, DN 250 MM, JUNTA ELÁSTICA - FORNECIMENTO E ASSENTAMENTO. AF_01/2021</t>
  </si>
  <si>
    <t>89509</t>
  </si>
  <si>
    <t>TUBO PVC, SÉRIE R, ÁGUA PLUVIAL, DN 50 MM, FORNECIDO E INSTALADO EM RAMAL DE ENCAMINHAMENTO. AF_06/2022</t>
  </si>
  <si>
    <t>89571</t>
  </si>
  <si>
    <t>TÊ, PVC, SERIE R, ÁGUA PLUVIAL, DN 100 X 100 MM, JUNTA ELÁSTICA, FORNECIDO E INSTALADO EM RAMAL DE ENCAMINHAMENTO. AF_06/2022</t>
  </si>
  <si>
    <t>104178</t>
  </si>
  <si>
    <t>CAP, PVC, SERIE R, ÁGUA PLUVIAL, DN 100 MM, JUNTA ELÁSTICA, FORNECIDO E INSTALADO EM RAMAL DE ENCAMINHAMENTO. AF_06/2022</t>
  </si>
  <si>
    <t>FNDE 30</t>
  </si>
  <si>
    <t>CURVA 45 GRAUS, PVC, SERIE R, ÁGUA PLUVIAL, DN 200 MM, VINILFORT, JUNTA ELÁSTICA, FORNECIDO E INSTALADO EM RAMAL DE ENCAMINHAMENTO</t>
  </si>
  <si>
    <t>89585</t>
  </si>
  <si>
    <t>JOELHO 45 GRAUS, PVC, SERIE R, ÁGUA PLUVIAL, DN 100 MM, JUNTA ELÁSTICA, FORNECIDO E INSTALADO EM CONDUTORES VERTICAIS DE ÁGUAS PLUVIAIS. AF_06/2022</t>
  </si>
  <si>
    <t>89520</t>
  </si>
  <si>
    <t>JOELHO 45 GRAUS, PVC, SERIE R, ÁGUA PLUVIAL, DN 50 MM, JUNTA ELÁSTICA, FORNECIDO E INSTALADO EM RAMAL DE ENCAMINHAMENTO. AF_06/2022</t>
  </si>
  <si>
    <t>89584</t>
  </si>
  <si>
    <t>JOELHO 90 GRAUS, PVC, SERIE R, ÁGUA PLUVIAL, DN 100 MM, JUNTA ELÁSTICA, FORNECIDO E INSTALADO EM CONDUTORES VERTICAIS DE ÁGUAS PLUVIAIS. AF_06/2022</t>
  </si>
  <si>
    <t>104345</t>
  </si>
  <si>
    <t>JUNÇÃO DE REDUÇÃO INVERTIDA, PVC, SÉRIE NORMAL, ESGOTO PREDIAL, DN 100 X 50 MM, JUNTA ELÁSTICA, FORNECIDO E INSTALADO EM RAMAL DE DESCARGA OU RAMAL DE ESGOTO SANITÁRIO. AF_08/2022</t>
  </si>
  <si>
    <t>FNDE 416</t>
  </si>
  <si>
    <t>JUNÇÃO SIMPLES, PVC, SERIE R, ÁGUA PLUVIAL, DN 100 X 50 MM, JUNTA ELÁSTICA, FORNECIDO E INSTALADO EM CONDUTORES VERTICAIS DE ÁGUAS PLUVIAIS</t>
  </si>
  <si>
    <t>FNDE 421</t>
  </si>
  <si>
    <t>JUNÇÃO SIMPLES, PVC, SERIE R, ÁGUA PLUVIAL, DN 150 X 75 MM, JUNTA ELÁSTICA, FORNECIDO E INSTALADO EM CONDUTORES VERTICAIS DE ÁGUAS PLUVIAIS</t>
  </si>
  <si>
    <t>89549</t>
  </si>
  <si>
    <t>REDUÇÃO EXCÊNTRICA, PVC, SERIE R, ÁGUA PLUVIAL, DN 75 X 50 MM, JUNTA ELÁSTICA, FORNECIDO E INSTALADO EM RAMAL DE ENCAMINHAMENTO. AF_06/2022</t>
  </si>
  <si>
    <t>99253</t>
  </si>
  <si>
    <t>CAIXA ENTERRADA HIDRÁULICA RETANGULAR EM ALVENARIA COM TIJOLOS CERÂMICOS MACIÇOS, DIMENSÕES INTERNAS: 0,6X0,6X0,6 M PARA REDE DE DRENAGEM. AF_12/2020</t>
  </si>
  <si>
    <t>89482</t>
  </si>
  <si>
    <t>CAIXA SIFONADA, PVC, DN 100 X 100 X 50 MM, FORNECIDA E INSTALADA EM RAMAIS DE ENCAMINHAMENTO DE ÁGUA PLUVIAL. AF_06/2022</t>
  </si>
  <si>
    <t>FNDE 78</t>
  </si>
  <si>
    <t>CISTERNA VERTICAL - RESERVATÓRIO ÁGUA DA CHUVA - 300 Litros</t>
  </si>
  <si>
    <t>FNDE 79</t>
  </si>
  <si>
    <t>SMART FILTRO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</si>
  <si>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</si>
  <si>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</si>
  <si>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</si>
  <si>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</si>
  <si>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</si>
  <si>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</si>
  <si>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</si>
  <si>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</si>
  <si>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</si>
  <si>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</si>
  <si>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</si>
  <si>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</si>
  <si>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</si>
  <si>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</si>
  <si>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</si>
  <si>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</si>
  <si>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</si>
  <si>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</si>
  <si>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</si>
  <si>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</si>
  <si>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</si>
  <si>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</si>
  <si>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</si>
  <si>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</si>
  <si>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</si>
  <si>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</si>
  <si>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</si>
  <si>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</si>
  <si>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</si>
  <si>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</si>
  <si>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</si>
  <si>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</si>
  <si>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</si>
  <si>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</si>
  <si>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</si>
  <si>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</si>
  <si>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</si>
  <si>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</si>
  <si>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</si>
  <si>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</si>
  <si>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</si>
  <si>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</si>
  <si>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</si>
  <si>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</t>
  </si>
  <si>
    <t>INSTALAÇÕES DE ESGOTO SANITÁRIO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</si>
  <si>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</si>
  <si>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</si>
  <si>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</si>
  <si>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</si>
  <si>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89713</t>
  </si>
  <si>
    <t>TUBO PVC, SERIE NORMAL, ESGOTO PREDIAL, DN 75 MM, FORNECIDO E INSTALADO EM RAMAL DE DESCARGA OU RAMAL DE ESGOTO SANITÁRIO. AF_08/2022</t>
  </si>
  <si>
    <t>89714</t>
  </si>
  <si>
    <t>TUBO PVC, SERIE NORMAL, ESGOTO PREDIAL, DN 100 MM, FORNECIDO E INSTALADO EM RAMAL DE DESCARGA OU RAMAL DE ESGOTO SANITÁRIO. AF_08/2022</t>
  </si>
  <si>
    <t>89849</t>
  </si>
  <si>
    <t>TUBO PVC, SERIE NORMAL, ESGOTO PREDIAL, DN 150 MM, FORNECIDO E INSTALADO EM SUBCOLETOR AÉREO DE ESGOTO SANITÁRIO. AF_08/2022</t>
  </si>
  <si>
    <t>104341</t>
  </si>
  <si>
    <t>BUCHA DE REDUÇÃO LONGA, PVC, SÉRIE NORMAL, ESGOTO PREDIAL, DN 50 X 40 MM, JUNTA SOLDÁVEL E ELÁSTICA, FORNECIDO E INSTALADO EM RAMAL DE DESCARGA OU RAMAL DE ESGOTO SANITÁRIO. AF_08/2022</t>
  </si>
  <si>
    <t>89728</t>
  </si>
  <si>
    <t>CURVA CURTA 90 GRAUS, PVC, SERIE NORMAL, ESGOTO PREDIAL, DN 40 MM, JUNTA SOLDÁVEL, FORNECIDO E INSTALADO EM RAMAL DE DESCARGA OU RAMAL DE ESGOTO SANITÁRIO. AF_08/2022</t>
  </si>
  <si>
    <t>89803</t>
  </si>
  <si>
    <t>CURVA CURTA 90 GRAUS, PVC, SERIE NORMAL, ESGOTO PREDIAL, DN 50 MM, JUNTA ELÁSTICA, FORNECIDO E INSTALADO EM PRUMADA DE ESGOTO SANITÁRIO OU VENTILAÇÃO. AF_08/2022</t>
  </si>
  <si>
    <t>89748</t>
  </si>
  <si>
    <t>CURVA CURTA 90 GRAUS, PVC, SERIE NORMAL, ESGOTO PREDIAL, DN 100 MM, JUNTA ELÁSTICA, FORNECIDO E INSTALADO EM RAMAL DE DESCARGA OU RAMAL DE ESGOTO SANITÁRIO. AF_08/2022</t>
  </si>
  <si>
    <t>FNDE 417</t>
  </si>
  <si>
    <t>CURVA LONGA 45 GRAUS, PVC, SERIE NORMAL, ESGOTO PREDIAL, DN 75 MM, JUNTA ELÁSTICA, FORNECIDO E INSTALADO EM PRUMADA DE ESGOTO SANITÁRIO OU VENTILAÇÃO</t>
  </si>
  <si>
    <t>104063</t>
  </si>
  <si>
    <t>CURVA LONGA, 45 GRAUS, PVC OCRE, JUNTA ELÁSTICA, DN 100 MM, PARA COLETOR PREDIAL DE ESGOTO. AF_06/2022</t>
  </si>
  <si>
    <t>FNDE 420</t>
  </si>
  <si>
    <t>CURVA CURTA 45 GRAUS, PVC, SERIE NORMAL, ESGOTO PREDIAL, DN 100 MM, JUNTA ELÁSTICA, FORNECIDO E INSTALADO EM RAMAL DE DESCARGA OU RAMAL DE ESGOTO SANITÁRIO.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</si>
  <si>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</si>
  <si>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</si>
  <si>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</si>
  <si>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</si>
  <si>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89739</t>
  </si>
  <si>
    <t>JOELHO 45 GRAUS, PVC, SERIE NORMAL, ESGOTO PREDIAL, DN 75 MM, JUNTA ELÁSTICA, FORNECIDO E INSTALADO EM RAMAL DE DESCARGA OU RAMAL DE ESGOTO SANITÁRIO. AF_08/2022</t>
  </si>
  <si>
    <t>89746</t>
  </si>
  <si>
    <t>JOELHO 45 GRAUS, PVC, SERIE NORMAL, ESGOTO PREDIAL, DN 100 MM, JUNTA ELÁSTICA, FORNECIDO E INSTALADO EM RAMAL DE DESCARGA OU RAMAL DE ESGOTO SANITÁRIO. AF_08/2022</t>
  </si>
  <si>
    <t>89855</t>
  </si>
  <si>
    <t>JOELHO 45 GRAUS, PVC, SERIE NORMAL, ESGOTO PREDIAL, DN 150 MM, JUNTA ELÁSTICA, FORNECIDO E INSTALADO EM SUBCOLETOR AÉREO DE ESGOTO SANITÁRIO. AF_08/2022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</si>
  <si>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</si>
  <si>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</si>
  <si>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</si>
  <si>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</si>
  <si>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89744</t>
  </si>
  <si>
    <t>JOELHO 90 GRAUS, PVC, SERIE NORMAL, ESGOTO PREDIAL, DN 100 MM, JUNTA ELÁSTICA, FORNECIDO E INSTALADO EM RAMAL DE DESCARGA OU RAMAL DE ESGOTO SANITÁRIO. AF_08/2022</t>
  </si>
  <si>
    <t>89834</t>
  </si>
  <si>
    <t>JUNÇÃO SIMPLES, PVC, SERIE NORMAL, ESGOTO PREDIAL, DN 100 X 100 MM, JUNTA ELÁSTICA, FORNECIDO E INSTALADO EM PRUMADA DE ESGOTO SANITÁRIO OU VENTILAÇÃO. AF_08/2022</t>
  </si>
  <si>
    <t>89827</t>
  </si>
  <si>
    <t>JUNÇÃO SIMPLES, PVC, SERIE NORMAL, ESGOTO PREDIAL, DN 50 X 50 MM, JUNTA ELÁSTICA, FORNECIDO E INSTALADO EM PRUMADA DE ESGOTO SANITÁRIO OU VENTILAÇÃO. AF_08/2022</t>
  </si>
  <si>
    <t>89783</t>
  </si>
  <si>
    <t>JUNÇÃO SIMPLES, PVC, SERIE NORMAL, ESGOTO PREDIAL, DN 40 MM, JUNTA SOLDÁVEL, FORNECIDO E INSTALADO EM RAMAL DE DESCARGA OU RAMAL DE ESGOTO SANITÁRIO. AF_08/2022</t>
  </si>
  <si>
    <t>89569</t>
  </si>
  <si>
    <t>JUNÇÃO SIMPLES, PVC, SERIE R, ÁGUA PLUVIAL, DN 100 X 75 MM, JUNTA ELÁSTICA, FORNECIDO E INSTALADO EM RAMAL DE ENCAMINHAMENTO. AF_06/2022</t>
  </si>
  <si>
    <t>FNDE 418</t>
  </si>
  <si>
    <t>JUNÇÃO SIMPLES, PVC, SERIE R, ÁGUA PLUVIAL, DN 100 x 50 MM, JUNTA ELÁSTICA, FORNECIDO E INSTALADO EM RAMAL DE ENCAMINHAMENTO</t>
  </si>
  <si>
    <t>FNDE 419</t>
  </si>
  <si>
    <t>JUNÇÃO SIMPLES, PVC, SERIE R, ÁGUA PLUVIAL, DN 75 x 50 MM, JUNTA ELÁSTICA, FORNECIDO E INSTALADO EM RAMAL DE ENCAMINHAMENTO</t>
  </si>
  <si>
    <t>104328</t>
  </si>
  <si>
    <t>CAIXA SIFONADA, COM GRELHA QUADRADA, PVC, DN 150 X 150 X 50 MM, JUNTA SOLDÁVEL, FORNECIDA E INSTALADA EM RAMAL DE DESCARGA OU EM RAMAL DE ESGOTO SANITÁRIO. AF_08/2022</t>
  </si>
  <si>
    <t>89708</t>
  </si>
  <si>
    <t>CAIXA SIFONADA, PVC, DN 150 X 185 X 75 MM, JUNTA ELÁSTICA, FORNECIDA E INSTALADA EM RAMAL DE DESCARGA OU EM RAMAL DE ESGOTO SANITÁRIO. AF_08/2022</t>
  </si>
  <si>
    <t>89495</t>
  </si>
  <si>
    <t>RALO SIFONADO, PVC, DN 100 X 40 MM, JUNTA SOLDÁVEL, FORNECIDO E INSTALADO EM RAMAIS DE ENCAMINHAMENTO DE ÁGUA PLUVIAL. AF_06/2022</t>
  </si>
  <si>
    <t>98107</t>
  </si>
  <si>
    <t>CAIXA DE GORDURA SIMPLES (CAPACIDADE: 36 L), RETANGULAR, EM ALVENARIA COM BLOCOS DE CONCRETO, DIMENSÕES INTERNAS = 0,2X0,4 M, ALTURA INTERNA = 0,8 M. AF_12/2020</t>
  </si>
  <si>
    <t>89801</t>
  </si>
  <si>
    <t>JOELHO 90 GRAUS, PVC, SERIE NORMAL, ESGOTO PREDIAL, DN 50 MM, JUNTA ELÁSTICA, FORNECIDO E INSTALADO EM PRUMADA DE ESGOTO SANITÁRIO OU VENTILAÇÃO. AF_08/2022</t>
  </si>
  <si>
    <t>89805</t>
  </si>
  <si>
    <t>JOELHO 90 GRAUS, PVC, SERIE NORMAL, ESGOTO PREDIAL, DN 75 MM, JUNTA ELÁSTICA, FORNECIDO E INSTALADO EM PRUMADA DE ESGOTO SANITÁRIO OU VENTILAÇÃO. AF_08/2022</t>
  </si>
  <si>
    <t>89813</t>
  </si>
  <si>
    <t>LUVA SIMPLES, PVC, SERIE NORMAL, ESGOTO PREDIAL, DN 50 MM, JUNTA ELÁSTICA, FORNECIDO E INSTALADO EM PRUMADA DE ESGOTO SANITÁRIO OU VENTILAÇÃO. AF_08/2022</t>
  </si>
  <si>
    <t>104348</t>
  </si>
  <si>
    <t>TERMINAL DE VENTILAÇÃO, PVC, SÉRIE NORMAL, ESGOTO PREDIAL, DN 50 MM, JUNTA SOLDÁVEL, FORNECIDO E INSTALADO EM PRUMADA DE ESGOTO SANITÁRIO OU VENTILAÇÃO. AF_08/2022</t>
  </si>
  <si>
    <t>89696</t>
  </si>
  <si>
    <t>TÊ, PVC, SERIE R, ÁGUA PLUVIAL, DN 100 X 75 MM, JUNTA ELÁSTICA, FORNECIDO E INSTALADO EM CONDUTORES VERTICAIS DE ÁGUAS PLUVIAIS. AF_06/2022</t>
  </si>
  <si>
    <t>104352</t>
  </si>
  <si>
    <t>TE, PVC, SÉRIE NORMAL, ESGOTO PREDIAL, DN 100 X 50 MM, JUNTA ELÁSTICA, FORNECIDO E INSTALADO EM PRUMADA DE ESGOTO SANITÁRIO OU VENTILAÇÃO. AF_08/2022</t>
  </si>
  <si>
    <t>89825</t>
  </si>
  <si>
    <t>TE, PVC, SERIE NORMAL, ESGOTO PREDIAL, DN 50 X 50 MM, JUNTA ELÁSTICA, FORNECIDO E INSTALADO EM PRUMADA DE ESGOTO SANITÁRIO OU VENTILAÇÃO. AF_08/2022</t>
  </si>
  <si>
    <t>89630</t>
  </si>
  <si>
    <t>TE DE REDUÇÃO, PVC, SOLDÁVEL, DN 75MM X 50MM, INSTALADO EM PRUMADA DE ÁGUA - FORNECIMENTO E INSTALAÇÃO. AF_06/2022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</si>
  <si>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</si>
  <si>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</si>
  <si>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</si>
  <si>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</si>
  <si>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</si>
  <si>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</si>
  <si>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</si>
  <si>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</si>
  <si>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</si>
  <si>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</si>
  <si>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</si>
  <si>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</si>
  <si>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</si>
  <si>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</si>
  <si>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</si>
  <si>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</si>
  <si>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</si>
  <si>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</si>
  <si>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</si>
  <si>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</si>
  <si>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</si>
  <si>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</si>
  <si>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</si>
  <si>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</si>
  <si>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</si>
  <si>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</si>
  <si>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</si>
  <si>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</si>
  <si>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</si>
  <si>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</si>
  <si>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</si>
  <si>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</si>
  <si>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</si>
  <si>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</si>
  <si>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</t>
  </si>
  <si>
    <t>LOUÇAS, ACESSÓRIOS E METAIS</t>
  </si>
  <si>
    <t>100848</t>
  </si>
  <si>
    <t>VASO SANITÁRIO INFANTIL LOUÇA BRANCA - FORNECIMENTO E INSTALACAO. AF_01/2020</t>
  </si>
  <si>
    <t>100849</t>
  </si>
  <si>
    <t>ASSENTO SANITÁRIO CONVENCIONAL - FORNECIMENTO E INSTALACAO. AF_01/2020</t>
  </si>
  <si>
    <t>100851</t>
  </si>
  <si>
    <t>ASSENTO SANITÁRIO INFANTIL - FORNECIMENTO E INSTALACAO. AF_01/2020</t>
  </si>
  <si>
    <t>FNDE 11</t>
  </si>
  <si>
    <t>BANHEIRA PLÁSTICA RÍGIDA, 77x45x20cm DE EMBUTIR, CONFORME DETALHE DE PROJETO</t>
  </si>
  <si>
    <t>FNDE 219</t>
  </si>
  <si>
    <t>LAVATÓRIO DE CANTO, LOUÇA BRANCA SUSPENSO, 29,5 X 39CM OU EQUIVALENTE, PADRÃO POPULAR - FORNECIMENTO E INSTALAÇÃO</t>
  </si>
  <si>
    <t>86901</t>
  </si>
  <si>
    <t>CUBA DE EMBUTIR OVAL EM LOUÇA BRANCA, 35 X 50CM OU EQUIVALENTE - FORNECIMENTO E INSTALAÇÃO. AF_01/2020</t>
  </si>
  <si>
    <t>86902</t>
  </si>
  <si>
    <t>LAVATÓRIO LOUÇA BRANCA COM COLUNA, *44 X 35,5* CM, PADRÃO POPULAR - FORNECIMENTO E INSTALAÇÃO. AF_01/2020</t>
  </si>
  <si>
    <t>86872</t>
  </si>
  <si>
    <t>TANQUE DE LOUÇA BRANCA COM COLUNA, 30L OU EQUIVALENTE - FORNECIMENTO E INSTALAÇÃO. AF_01/2020</t>
  </si>
  <si>
    <t>86900</t>
  </si>
  <si>
    <t>CUBA DE EMBUTIR RETANGULAR DE AÇO INOXIDÁVEL, 46 X 30 X 12 CM - FORNECIMENTO E INSTALAÇÃO. AF_01/2020</t>
  </si>
  <si>
    <t>FNDE 217</t>
  </si>
  <si>
    <t>CUBA DE EMBUTIR RETANGULAR DE AÇO INOXIDÁVEL, 50 X 40 X 20 CM - FORNECIMENTO E INSTALAÇÃO</t>
  </si>
  <si>
    <t>100852</t>
  </si>
  <si>
    <t>CUBA DE EMBUTIR RETANGULAR DE AÇO INOXIDÁVEL, 56 X 33 X 12 CM - FORNECIMENTO E INSTALAÇÃO. AF_01/2020</t>
  </si>
  <si>
    <t>86877</t>
  </si>
  <si>
    <t>VÁLVULA EM METAL CROMADO 1.1/2" X 1.1/2" PARA TANQUE OU LAVATÓRIO, COM OU SEM LADRÃO - FORNECIMENTO E INSTALAÇÃO. AF_01/2020</t>
  </si>
  <si>
    <t>86878</t>
  </si>
  <si>
    <t>VÁLVULA EM METAL CROMADO TIPO AMERICANA 3.1/2" X 1.1/2" PARA PIA - FORNECIMENTO E INSTALAÇÃO. AF_01/2020</t>
  </si>
  <si>
    <t>86883</t>
  </si>
  <si>
    <t>SIFÃO DO TIPO FLEXÍVEL EM PVC 1  X 1.1/2  - FORNECIMENTO E INSTALAÇÃO. AF_01/2020</t>
  </si>
  <si>
    <t>FNDE 224</t>
  </si>
  <si>
    <t>TORNEIRA CROMADA DE MESA, 1/2 OU 3/4 , PARA LAVATÓRIO, COM TEMPORIZADOR - FORNECIMENTO E INSTALAÇÃO.</t>
  </si>
  <si>
    <t>86911</t>
  </si>
  <si>
    <t>TORNEIRA CROMADA LONGA, DE PAREDE, 1/2" OU 3/4", PARA PIA DE COZINHA, PADRÃO POPULAR - FORNECIMENTO E INSTALAÇÃO. AF_01/2020</t>
  </si>
  <si>
    <t>FNDE 14</t>
  </si>
  <si>
    <t>TORNEIRA ELETRICA DE PAREDE, BICA ALTA, PARA COZINHA, 5500 W (110/220 V)</t>
  </si>
  <si>
    <t>86913</t>
  </si>
  <si>
    <t>TORNEIRA CROMADA 1/2" OU 3/4" PARA TANQUE, PADRÃO POPULAR - FORNECIMENTO E INSTALAÇÃO. AF_01/2020</t>
  </si>
  <si>
    <t>FNDE 225</t>
  </si>
  <si>
    <t>TORNEIRA CROMADA DE MESA PARA LAVATORIO, TIPO MONOCOMANDO - ACIONAMENTO TIPO ALAVANCA</t>
  </si>
  <si>
    <t>FNDE 13</t>
  </si>
  <si>
    <t>TORNEIRA ELÉTRICA COM MANGUEIRA PLÁSTICA FORTTI MAXI, LORENZETTIOU EQUIVALENTE</t>
  </si>
  <si>
    <t>86887</t>
  </si>
  <si>
    <t>ENGATE FLEXÍVEL EM INOX, 1/2  X 40CM - FORNECIMENTO E INSTALAÇÃO. AF_01/2020</t>
  </si>
  <si>
    <t>100860</t>
  </si>
  <si>
    <t>CHUVEIRO ELÉTRICO COMUM CORPO PLÁSTICO, TIPO DUCHA - FORNECIMENTO E INSTALAÇÃO. AF_01/2020</t>
  </si>
  <si>
    <t>FNDE 17</t>
  </si>
  <si>
    <t>DUCHA / CHUVEIRO METALICO, DE PAREDE, ARTICULAVEL, COM DESVIADOR E DUCHA MANUAL</t>
  </si>
  <si>
    <t>FNDE 226</t>
  </si>
  <si>
    <t>BARRA DE APOIO RETA, EM ACO INOX POLIDO, COMPRIMENTO 40CM, FIXADA NA PAREDE - FORNECIMENTO E INSTALAÇÃO</t>
  </si>
  <si>
    <t>100867</t>
  </si>
  <si>
    <t>BARRA DE APOIO RETA, EM ACO INOX POLIDO, COMPRIMENTO 70 CM,  FIXADA NA PAREDE - FORNECIMENTO E INSTALAÇÃO. AF_01/2020</t>
  </si>
  <si>
    <t>100868</t>
  </si>
  <si>
    <t>BARRA DE APOIO RETA, EM ACO INOX POLIDO, COMPRIMENTO 80 CM,  FIXADA NA PAREDE - FORNECIMENTO E INSTALAÇÃO. AF_01/2020</t>
  </si>
  <si>
    <t>100875</t>
  </si>
  <si>
    <t>BANCO ARTICULADO, EM ACO INOX, PARA PCD, FIXADO NA PAREDE - FORNECIMENTO E INSTALAÇÃO. AF_01/2020</t>
  </si>
  <si>
    <t>FNDE 15</t>
  </si>
  <si>
    <t>TOALHEIRO PLASTICO TIPO DISPENSER PARA PAPEL TOALHA INTERFOLHADO</t>
  </si>
  <si>
    <t>FNDE 16</t>
  </si>
  <si>
    <t>PAPELEIRA PLASTICA TIPO DISPENSER PARA PAPEL HIGIENICO ROLAO</t>
  </si>
  <si>
    <t>95547</t>
  </si>
  <si>
    <t>SABONETEIRA PLASTICA TIPO DISPENSER PARA SABONETE LIQUIDO COM RESERVATORIO 800 A 1500 ML, INCLUSO FIXAÇÃO. AF_01/2020</t>
  </si>
  <si>
    <t>FNDE 12</t>
  </si>
  <si>
    <t>ESPELHO CRISTAL, ESPESSURA 4MM, COM PARAFUSOS DE FIXAÇÃO, SEM MOLDURA</t>
  </si>
  <si>
    <t>FNDE 34</t>
  </si>
  <si>
    <t>CABIDE/GANCHO DE BANHEIRO SIMPLES EM METAL CROMADO</t>
  </si>
  <si>
    <t>86882</t>
  </si>
  <si>
    <t>SIFÃO DO TIPO GARRAFA/COPO EM PVC 1.1/4  X 1.1/2" - FORNECIMENTO E INSTALAÇÃO. AF_01/2020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</si>
  <si>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</si>
  <si>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</si>
  <si>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</si>
  <si>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</si>
  <si>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</si>
  <si>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</si>
  <si>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</si>
  <si>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</si>
  <si>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</si>
  <si>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</si>
  <si>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</si>
  <si>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</si>
  <si>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</si>
  <si>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</si>
  <si>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</si>
  <si>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</si>
  <si>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</si>
  <si>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</si>
  <si>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</si>
  <si>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</si>
  <si>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</si>
  <si>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</si>
  <si>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</si>
  <si>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</si>
  <si>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</si>
  <si>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</si>
  <si>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</si>
  <si>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</si>
  <si>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</si>
  <si>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</si>
  <si>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</si>
  <si>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</si>
  <si>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</si>
  <si>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</si>
  <si>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</si>
  <si>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</si>
  <si>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</si>
  <si>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</si>
  <si>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</si>
  <si>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</si>
  <si>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</si>
  <si>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</si>
  <si>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</si>
  <si>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</si>
  <si>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</si>
  <si>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</si>
  <si>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</si>
  <si>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</si>
  <si>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</si>
  <si>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</si>
  <si>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</si>
  <si>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</si>
  <si>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</si>
  <si>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</si>
  <si>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</si>
  <si>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</t>
  </si>
  <si>
    <t>INSTALAÇÕES DE PROTEÇÃO CONTRA INCÊNDIO</t>
  </si>
  <si>
    <t>101908</t>
  </si>
  <si>
    <t>EXTINTOR DE INCÊNDIO PORTÁTIL COM CARGA DE PQS DE 4 KG, CLASSE BC - FORNECIMENTO E INSTALAÇÃO. AF_10/2020_PE</t>
  </si>
  <si>
    <t>101909</t>
  </si>
  <si>
    <t>EXTINTOR DE INCÊNDIO PORTÁTIL COM CARGA DE PQS DE 6 KG, CLASSE BC - FORNECIMENTO E INSTALAÇÃO. AF_10/2020_PE</t>
  </si>
  <si>
    <t>101912</t>
  </si>
  <si>
    <t>ABRIGO PARA HIDRANTE, 75X45X17CM, COM REGISTRO GLOBO ANGULAR 45 GRAUS 2 1/2", ADAPTADOR STORZ 2 1/2", MANGUEIRA DE INCÊNDIO 15M 2 1/2" E ESGUICHO EM LATÃO 2 1/2" - FORNECIMENTO E INSTALAÇÃO. AF_10/2020</t>
  </si>
  <si>
    <t>94499</t>
  </si>
  <si>
    <t>REGISTRO DE GAVETA BRUTO, LATÃO, ROSCÁVEL, 2 1/2" - FORNECIMENTO E INSTALAÇÃO. AF_08/2021</t>
  </si>
  <si>
    <t>99622</t>
  </si>
  <si>
    <t>VÁLVULA DE RETENÇÃO HORIZONTAL, DE BRONZE, ROSCÁVEL, 1 1/2"  - FORNECIMENTO E INSTALAÇÃO. AF_08/2021</t>
  </si>
  <si>
    <t>99624</t>
  </si>
  <si>
    <t>VÁLVULA DE RETENÇÃO HORIZONTAL, DE BRONZE, ROSCÁVEL, 2 1/2" - FORNECIMENTO E INSTALAÇÃO. AF_08/2021</t>
  </si>
  <si>
    <t>99625</t>
  </si>
  <si>
    <t>VÁLVULA DE RETENÇÃO HORIZONTAL, DE BRONZE, ROSCÁVEL, 3" - FORNECIMENTO E INSTALAÇÃO. AF_08/2021</t>
  </si>
  <si>
    <t>FNDE 261</t>
  </si>
  <si>
    <t>REGISTRO OU VÁLVULA GLOBO ANGULAR EM LATÃO, PARA HIDRANTES EM INSTALAÇÃO PREDIAL DE INCÊNDIO, 45 GRAUS, 1 1/2" - FORNECIMENTO E INSTALAÇÃO. AF_08/2021</t>
  </si>
  <si>
    <t>101917</t>
  </si>
  <si>
    <t>MANÔMETRO 0 A 200 PSI (0 A 14 KGF/CM2), D = 50MM - FORNECIMENTO E INSTALAÇÃO. AF_10/2020</t>
  </si>
  <si>
    <t>95249</t>
  </si>
  <si>
    <t>VÁLVULA DE ESFERA BRUTA, BRONZE, ROSCÁVEL, 3/4'' - FORNECIMENTO E INSTALAÇÃO. AF_08/2021</t>
  </si>
  <si>
    <t>FNDE 332</t>
  </si>
  <si>
    <t>MOTO BOMBA 5.00 CV - VAZÃO 12.0 m³/h - PRESSÃO 15 MCA - FORNECIMENTO E INSTALAÇÃO</t>
  </si>
  <si>
    <t>FNDE 112</t>
  </si>
  <si>
    <t>PRESSOSTATO</t>
  </si>
  <si>
    <t>FNDE 113</t>
  </si>
  <si>
    <t>TANQUE DE PRESSÃO PWB-24LX</t>
  </si>
  <si>
    <t>FNDE 114</t>
  </si>
  <si>
    <t>VÁLVULA DE ALÍVIO COM MOLA 2"</t>
  </si>
  <si>
    <t>102118</t>
  </si>
  <si>
    <t>BOMBA CENTRÍFUGA, TRIFÁSICA, 3 CV OU 2,96 HP, HM 34 A 40 M, Q 8,6 A 14,8 M3/H - FORNECIMENTO E INSTALAÇÃO. AF_12/2020</t>
  </si>
  <si>
    <t>FNDE 603</t>
  </si>
  <si>
    <t>BOMBA JOCKEY IP-21 BT4 60Hz, PRESSÃO 15 MCA - VAZÃO 1,23 M³/H - FORNECIMENTO E INSTALAÇÃO</t>
  </si>
  <si>
    <t>97498</t>
  </si>
  <si>
    <t>TUBO DE AÇO GALVANIZADO COM COSTURA, CLASSE MÉDIA, DN 25 (1"), CONEXÃO ROSQUEADA, INSTALADO EM REDE DE ALIMENTAÇÃO PARA HIDRANTE - FORNECIMENTO E INSTALAÇÃO. AF_10/2020</t>
  </si>
  <si>
    <t>92364</t>
  </si>
  <si>
    <t>TUBO DE AÇO GALVANIZADO COM COSTURA, CLASSE MÉDIA, DN 32 (1 1/4"), CONEXÃO ROSQUEADA, INSTALADO EM REDE DE ALIMENTAÇÃO PARA HIDRANTE - FORNECIMENTO E INSTALAÇÃO. AF_10/2020</t>
  </si>
  <si>
    <t>92365</t>
  </si>
  <si>
    <t>TUBO DE AÇO GALVANIZADO COM COSTURA, CLASSE MÉDIA, DN 40 (1 1/2"), CONEXÃO ROSQUEADA, INSTALADO EM REDE DE ALIMENTAÇÃO PARA HIDRANTE - FORNECIMENTO E INSTALAÇÃO. AF_10/2020</t>
  </si>
  <si>
    <t>92366</t>
  </si>
  <si>
    <t>TUBO DE AÇO GALVANIZADO COM COSTURA, CLASSE MÉDIA, DN 50 (2"), CONEXÃO ROSQUEADA, INSTALADO EM REDE DE ALIMENTAÇÃO PARA HIDRANTE - FORNECIMENTO E INSTALAÇÃO. AF_10/2020</t>
  </si>
  <si>
    <t>92367</t>
  </si>
  <si>
    <t>TUBO DE AÇO GALVANIZADO COM COSTURA, CLASSE MÉDIA, DN 65 (2 1/2"), CONEXÃO ROSQUEADA, INSTALADO EM REDE DE ALIMENTAÇÃO PARA HIDRANTE - FORNECIMENTO E INSTALAÇÃO. AF_10/2020</t>
  </si>
  <si>
    <t>92368</t>
  </si>
  <si>
    <t>TUBO DE AÇO GALVANIZADO COM COSTURA, CLASSE MÉDIA, DN 80 (3"), CONEXÃO ROSQUEADA, INSTALADO EM REDE DE ALIMENTAÇÃO PARA HIDRANTE - FORNECIMENTO E INSTALAÇÃO. AF_10/2020</t>
  </si>
  <si>
    <t>FNDE 329</t>
  </si>
  <si>
    <t>COTOVELO 90 GRAUS, EM FERRO GALVANIZADO, CONEXÃO ROSQUEADA, DN 25, INSTALADO EM RESERVAÇÃO DE ÁGUA DE EDIFICAÇÃO QUE POSSUA RESERVATÓRIO DE FIBRA/FIBROCIMENTO - FORNECIMENTO E INSTALAÇÃO.</t>
  </si>
  <si>
    <t>FNDE 328</t>
  </si>
  <si>
    <t>COTOVELO 90 GRAUS, EM FERRO GALVANIZADO, CONEXÃO ROSQUEADA, DN 40, INSTALADO EM RESERVAÇÃO DE ÁGUA DE EDIFICAÇÃO QUE POSSUA RESERVATÓRIO DE FIBRA/FIBROCIMENTO - FORNECIMENTO E INSTALAÇÃO.</t>
  </si>
  <si>
    <t>94473</t>
  </si>
  <si>
    <t>COTOVELO 90 GRAUS, EM FERRO GALVANIZADO, CONEXÃO ROSQUEADA, DN 65 MM (2 1/2"), INSTALADO EM RESERVAÇÃO PREDIAL DE ÁGUA - FORNECIMENTO E INSTALAÇÃO. AF_04/2024</t>
  </si>
  <si>
    <t>94475</t>
  </si>
  <si>
    <t>COTOVELO 90 GRAUS, EM FERRO GALVANIZADO, CONEXÃO ROSQUEADA, DN 80 MM (3"), INSTALADO EM RESERVAÇÃO PREDIAL DE ÁGUA - FORNECIMENTO E INSTALAÇÃO. AF_04/2024</t>
  </si>
  <si>
    <t>FNDE 345</t>
  </si>
  <si>
    <t>BUCHA DE REDUCAO DE FERRO GALVANIZADO, COM ROSCA BSP, DE 3/4" X 1/2"</t>
  </si>
  <si>
    <t>92920</t>
  </si>
  <si>
    <t>LUVA DE REDUÇÃO, EM FERRO GALVANIZADO, 1" X 3/4", CONEXÃO ROSQUEADA, INSTALADO EM REDE DE ALIMENTAÇÃO PARA HIDRANTE - FORNECIMENTO E INSTALAÇÃO. AF_10/2020</t>
  </si>
  <si>
    <t>97503</t>
  </si>
  <si>
    <t>LUVA COM REDUÇÃO, EM AÇO, CONEXÃO SOLDADA, DN 32 X 25 MM (1 1/4"  X 1"), INSTALADO EM REDE DE ALIMENTAÇÃO PARA SPRINKLER - FORNECIMENTO E INSTALAÇÃO. AF_10/2020</t>
  </si>
  <si>
    <t>FNDE 333</t>
  </si>
  <si>
    <t>LUVA COM REDUÇÃO, EM AÇO, CONEXÃO SOLDADA, DN 40 X 25 MM (1 1/2" X 1"), INSTALADO EM REDE DE ALIMENTAÇÃO PARA HIDRANTE - FORNECIMENTO E INSTALAÇÃO.</t>
  </si>
  <si>
    <t>97447</t>
  </si>
  <si>
    <t>LUVA COM REDUÇÃO, EM AÇO, CONEXÃO SOLDADA, DN 65 X 50 MM (2 1/2" X 2"), INSTALADO EM PRUMADAS - FORNECIMENTO E INSTALAÇÃO. AF_10/2020</t>
  </si>
  <si>
    <t>FNDE 331</t>
  </si>
  <si>
    <t>LUVA COM REDUÇÃO, EM AÇO, CONEXÃO SOLDADA, DN 75 X 65 MM, INSTALADO EM PRUMADAS - FORNECIMENTO E INSTALAÇÃO.</t>
  </si>
  <si>
    <t>FNDE 335</t>
  </si>
  <si>
    <t>LUVA COM REDUÇÃO, EM AÇO, CONEXÃO SOLDADA, DN 80 X 40 MM , INSTALADO EM PRUMADAS - FORNECIMENTO E INSTALAÇÃO</t>
  </si>
  <si>
    <t>FNDE 336</t>
  </si>
  <si>
    <t>LUVA COM REDUÇÃO, EM AÇO, CONEXÃO SOLDADA, DN 80 X 50 MM, INSTALADO EM PRUMADAS - FORNECIMENTO E INSTALAÇÃO.</t>
  </si>
  <si>
    <t>97450</t>
  </si>
  <si>
    <t>LUVA COM REDUÇÃO, EM AÇO, CONEXÃO SOLDADA, DN 80 X 65 MM (3" X 2 1/2"), INSTALADO EM PRUMADAS - FORNECIMENTO E INSTALAÇÃO. AF_10/2020</t>
  </si>
  <si>
    <t>92637</t>
  </si>
  <si>
    <t>TÊ, EM FERRO GALVANIZADO, CONEXÃO ROSQUEADA, DN 25 (1"), INSTALADO EM REDE DE ALIMENTAÇÃO PARA HIDRANTE - FORNECIMENTO E INSTALAÇÃO. AF_10/2020</t>
  </si>
  <si>
    <t>FNDE 338</t>
  </si>
  <si>
    <t>TE DE REDUCAO DE FERRO GALVANIZADO, COM ROSCA BSP, DE 1 1/4" X 1"</t>
  </si>
  <si>
    <t>FNDE 339</t>
  </si>
  <si>
    <t>TE DE REDUCAO DE FERRO GALVANIZADO, COM ROSCA BSP, DE 2 1/2" X 1"</t>
  </si>
  <si>
    <t>FNDE 340</t>
  </si>
  <si>
    <t>TE DE REDUCAO DE FERRO GALVANIZADO, COM ROSCA BSP, DE 2 1/2" X 1 1/2</t>
  </si>
  <si>
    <t>FNDE 341</t>
  </si>
  <si>
    <t>TE DE REDUCAO DE FERRO GALVANIZADO, COM ROSCA BSP, DE 2 1/2" X 2"</t>
  </si>
  <si>
    <t>92642</t>
  </si>
  <si>
    <t>TÊ, EM FERRO GALVANIZADO, CONEXÃO ROSQUEADA, DN 65 (2 1/2"), INSTALADO EM REDE DE ALIMENTAÇÃO PARA HIDRANTE - FORNECIMENTO E INSTALAÇÃO. AF_10/2020</t>
  </si>
  <si>
    <t>92644</t>
  </si>
  <si>
    <t>TÊ, EM FERRO GALVANIZADO, CONEXÃO ROSQUEADA, DN 80 (3"), INSTALADO EM REDE DE ALIMENTAÇÃO PARA HIDRANTE - FORNECIMENTO E INSTALAÇÃO. AF_10/2020</t>
  </si>
  <si>
    <t>FNDE 343</t>
  </si>
  <si>
    <t>ADAPTADOR PARA MANÔMETRO</t>
  </si>
  <si>
    <t>95727</t>
  </si>
  <si>
    <t>ELETRODUTO RÍGIDO SOLDÁVEL, PVC, DN 25 MM (3/4"), APARENTE - FORNECIMENTO E INSTALAÇÃO. AF_10/2022_PA</t>
  </si>
  <si>
    <t>95817</t>
  </si>
  <si>
    <t>CONDULETE DE PVC, TIPO X, PARA ELETRODUTO DE PVC SOLDÁVEL DN 25 MM (3/4"), APARENTE - FORNECIMENTO E INSTALAÇÃO. AF_10/2022</t>
  </si>
  <si>
    <t>91914</t>
  </si>
  <si>
    <t>CURVA 90 GRAUS PARA ELETRODUTO, PVC, ROSCÁVEL, DN 25 MM (3/4"), PARA CIRCUITOS TERMINAIS, INSTALADA EM PAREDE - FORNECIMENTO E INSTALAÇÃO. AF_03/2023</t>
  </si>
  <si>
    <t>FNDE 330</t>
  </si>
  <si>
    <t>TAMPA CEGA EM PVC PARA CONDULETE 4 X 2"</t>
  </si>
  <si>
    <t>91875</t>
  </si>
  <si>
    <t>LUVA PARA ELETRODUTO, PVC, ROSCÁVEL, DN 25 MM (3/4"), PARA CIRCUITOS TERMINAIS, INSTALADA EM FORRO - FORNECIMENTO E INSTALAÇÃO. AF_03/2023</t>
  </si>
  <si>
    <t>FNDE 604</t>
  </si>
  <si>
    <t>ADAPTADOR PARA CONDULETE 25MM</t>
  </si>
  <si>
    <t>97599</t>
  </si>
  <si>
    <t>LUMINÁRIA DE EMERGÊNCIA, COM 30 LÂMPADAS LED DE 2 W, SEM REATOR - FORNECIMENTO E INSTALAÇÃO. AF_09/2024</t>
  </si>
  <si>
    <t>FNDE 303</t>
  </si>
  <si>
    <t>SINALIZAÇÃO COM PLACA INDICATIVA FIXADA NA ESTRUTURA.</t>
  </si>
  <si>
    <t>102520</t>
  </si>
  <si>
    <t>PINTURA DE SINALIZAÇÃO VERTICAL DE SEGURANÇA, FAIXAS AMARELA E PRETA, APLICAÇÃO MANUAL, 2 DEMÃOS. AF_05/2021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</si>
  <si>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</si>
  <si>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</si>
  <si>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</si>
  <si>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</si>
  <si>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</si>
  <si>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</si>
  <si>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</si>
  <si>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</si>
  <si>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</si>
  <si>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</si>
  <si>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</si>
  <si>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</si>
  <si>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</si>
  <si>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</si>
  <si>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</si>
  <si>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</si>
  <si>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</si>
  <si>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</si>
  <si>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</si>
  <si>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</si>
  <si>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</si>
  <si>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</si>
  <si>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</si>
  <si>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</si>
  <si>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</si>
  <si>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</si>
  <si>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</si>
  <si>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</si>
  <si>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</si>
  <si>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</si>
  <si>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</si>
  <si>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</si>
  <si>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</si>
  <si>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</si>
  <si>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</si>
  <si>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</si>
  <si>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</si>
  <si>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</si>
  <si>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</si>
  <si>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</si>
  <si>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</si>
  <si>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</si>
  <si>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</si>
  <si>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</si>
  <si>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</si>
  <si>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</si>
  <si>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</si>
  <si>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</si>
  <si>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</si>
  <si>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</si>
  <si>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</si>
  <si>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</si>
  <si>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</si>
  <si>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</si>
  <si>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</si>
  <si>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</si>
  <si>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</si>
  <si>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</si>
  <si>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</si>
  <si>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</si>
  <si>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</si>
  <si>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</si>
  <si>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</si>
  <si>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</si>
  <si>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</si>
  <si>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</si>
  <si>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</si>
  <si>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</si>
  <si>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</si>
  <si>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</si>
  <si>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</si>
  <si>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</si>
  <si>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</si>
  <si>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</si>
  <si>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</si>
  <si>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</si>
  <si>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</si>
  <si>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</si>
  <si>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</si>
  <si>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</si>
  <si>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</si>
  <si>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</si>
  <si>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</si>
  <si>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</si>
  <si>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</si>
  <si>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</si>
  <si>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</si>
  <si>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</si>
  <si>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</si>
  <si>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</si>
  <si>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</si>
  <si>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</si>
  <si>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</si>
  <si>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</si>
  <si>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</si>
  <si>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</si>
  <si>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</si>
  <si>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</si>
  <si>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</si>
  <si>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</si>
  <si>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</si>
  <si>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</si>
  <si>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</si>
  <si>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</si>
  <si>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</si>
  <si>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</si>
  <si>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</si>
  <si>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</si>
  <si>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</t>
  </si>
  <si>
    <t>INSTALAÇÕES ELÉTRICAS - 220V</t>
  </si>
  <si>
    <t>FNDE 350</t>
  </si>
  <si>
    <t>TERMINAL METALICO A PRESSAO PARA 1 CABO DE 35 MM2</t>
  </si>
  <si>
    <t>FNDE 346</t>
  </si>
  <si>
    <t>CABECOTE PARA ENTRADA DE LINHA DE ALIMENTACAO PARA ELETRODUTO</t>
  </si>
  <si>
    <t>FNDE 347</t>
  </si>
  <si>
    <t>ARRUELA EM ALUMINIO, COM ROSCA, DE 1 1/2", PARA ELETRODUTO</t>
  </si>
  <si>
    <t>FNDE 353</t>
  </si>
  <si>
    <t>ARRUELA EM ALUMINIO</t>
  </si>
  <si>
    <t>91941</t>
  </si>
  <si>
    <t>CAIXA RETANGULAR 4" X 2" BAIXA (0,30 M DO PISO), PVC, INSTALADA EM PAREDE - FORNECIMENTO E INSTALAÇÃO. AF_03/2023</t>
  </si>
  <si>
    <t>91936</t>
  </si>
  <si>
    <t>CAIXA OCTOGONAL 4" X 4", PVC, INSTALADA EM LAJE - FORNECIMENTO E INSTALAÇÃO. AF_03/2023</t>
  </si>
  <si>
    <t>92867</t>
  </si>
  <si>
    <t>CAIXA RETANGULAR 4" X 2" ALTA (2,00 M DO PISO), METÁLICA, INSTALADA EM PAREDE - FORNECIMENTO E INSTALAÇÃO. AF_03/2023</t>
  </si>
  <si>
    <t>91899</t>
  </si>
  <si>
    <t>CURVA 90 GRAUS PARA ELETRODUTO, PVC, ROSCÁVEL, DN 20 MM (1/2"), PARA CIRCUITOS TERMINAIS, INSTALADA EM LAJE - FORNECIMENTO E INSTALAÇÃO. AF_03/2023</t>
  </si>
  <si>
    <t>FNDE 150</t>
  </si>
  <si>
    <t>CURVA 135 GRAUS PARA ELETRODUTO, PVC, ROSCÁVEL, DN 38 MM (1 1/2"), PARA CIRCUITOS TERMINAIS, INSTALADA EM PAREDE - FORNECIMENTO E INSTALAÇÃO.</t>
  </si>
  <si>
    <t>FNDE 354</t>
  </si>
  <si>
    <t>BUCHA DE NYLON</t>
  </si>
  <si>
    <t>FNDE 355</t>
  </si>
  <si>
    <t>PARAFUSO DE ACO ZINCADO COM ROSCA SOBERBA, CABECA CHATA E FENDA SIMPLES, DIAMETRO 4,2 MM, COMPRIMENTO * 32 * MM</t>
  </si>
  <si>
    <t>FNDE 356</t>
  </si>
  <si>
    <t>PORCA ZINCADA, SEXTAVADA, DIAMETRO 1/4"</t>
  </si>
  <si>
    <t>90460</t>
  </si>
  <si>
    <t>SUPORTE PARA 2 TUBOS HORIZONTAIS, ESPAÇADO A CADA 56 CM, EM PERFILADO COM COMPRIMENTO DE 25 CM FIXADO EM LAJE, POR METRO DE TUBULAÇÃO FIXADA. AF_09/2023</t>
  </si>
  <si>
    <t>FNDE 357</t>
  </si>
  <si>
    <t>VERGALHAO ZINCADO ROSCA TOTAL, 1/4 " (6,3 MM)</t>
  </si>
  <si>
    <t>101553</t>
  </si>
  <si>
    <t>ALÇA PREFORMADA DE DISTRIBUIÇÃO, EM  AÇO GALVANIZADO, AWG 1 - FORNECIMENTO E INSTALAÇÃO. AF_07/2020</t>
  </si>
  <si>
    <t>FNDE 358</t>
  </si>
  <si>
    <t>ARMACAO VERTICAL COM HASTE E CONTRA-PINO, EM CHAPA DE ACO GALVANIZADO 3/16", COM 1 ESTRIBO E 1 ISOLADOR</t>
  </si>
  <si>
    <t>98306</t>
  </si>
  <si>
    <t>BLOCO DE ENGATE RÁPIDO PARA BASTIDOR TIPO M10 - FORNECIMENTO E INSTALAÇÃO. AF_11/2019</t>
  </si>
  <si>
    <t>FNDE 359</t>
  </si>
  <si>
    <t>CABO DE COBRE NU 6 MM2 MEIO-DURO</t>
  </si>
  <si>
    <t>FNDE 360</t>
  </si>
  <si>
    <t>CAIXA DE INSPECAO PARA ATERRAMENTO OU OUTRO USO, EM PVC, DN = 250 X 250 MM</t>
  </si>
  <si>
    <t>FNDE 362</t>
  </si>
  <si>
    <t>CHUMBADOR DE ACO TIPO PARABOLT, * 5/8" X 200* MM, COM PORCA E ARRUELA</t>
  </si>
  <si>
    <t>FNDE 361</t>
  </si>
  <si>
    <t>CONECTOR DE ALUMINIO TIPO PRENSA CABO, BITOLA 3/8", PARA CABOS DE DIAMETRO DE 9 A 10 MM</t>
  </si>
  <si>
    <t>96986</t>
  </si>
  <si>
    <t>HASTE DE ATERRAMENTO, DIÂMETRO 3/4", COM 3 METROS - FORNECIMENTO E INSTALAÇÃO. AF_08/2023</t>
  </si>
  <si>
    <t>101548</t>
  </si>
  <si>
    <t>ISOLADOR, TIPO ROLDANA, PARA BAIXA TENSÃO - FORNECIMENTO E INSTALAÇÃO. AF_07/2020</t>
  </si>
  <si>
    <t>FNDE 364</t>
  </si>
  <si>
    <t>PARAFUSO DE LATAO COM ROSCA SOBERBA, CABECA CHATA E FENDA SIMPLES, DIAMETRO 3,2 MM, COMPRIMENTO 16 MM</t>
  </si>
  <si>
    <t>FNDE 363</t>
  </si>
  <si>
    <t>CONECTOR DE ALUMINIO TIPO PRENSA CABO, BITOLA 1", PARA CABOS DE DIAMETRO DE 22,5 A 25 MM</t>
  </si>
  <si>
    <t>93002</t>
  </si>
  <si>
    <t>CABO DE COBRE FLEXÍVEL ISOLADO, 300 MM², ANTI-CHAMA 0,6/1,0 KV, PARA REDE ENTERRADA DE DISTRIBUIÇÃO DE ENERGIA ELÉTRICA - FORNECIMENTO E INSTALAÇÃO. AF_12/2021</t>
  </si>
  <si>
    <t>92998</t>
  </si>
  <si>
    <t>CABO DE COBRE FLEXÍVEL ISOLADO, 185 MM², ANTI-CHAMA 0,6/1,0 KV, PARA REDE ENTERRADA DE DISTRIBUIÇÃO DE ENERGIA ELÉTRICA - FORNECIMENTO E INSTALAÇÃO. AF_12/2021</t>
  </si>
  <si>
    <t>92996</t>
  </si>
  <si>
    <t>CABO DE COBRE FLEXÍVEL ISOLADO, 150 MM², ANTI-CHAMA 0,6/1,0 KV, PARA REDE ENTERRADA DE DISTRIBUIÇÃO DE ENERGIA ELÉTRICA - FORNECIMENTO E INSTALAÇÃO. AF_12/2021</t>
  </si>
  <si>
    <t>101567</t>
  </si>
  <si>
    <t>CABO DE COBRE FLEXÍVEL ISOLADO, 95 MM², 0,6/1,0 KV, PARA REDE AÉREA DE DISTRIBUIÇÃO DE ENERGIA ELÉTRICA DE BAIXA TENSÃO - FORNECIMENTO E INSTALAÇÃO. AF_07/2020</t>
  </si>
  <si>
    <t>92988</t>
  </si>
  <si>
    <t>CABO DE COBRE FLEXÍVEL ISOLADO, 50 MM², ANTI-CHAMA 0,6/1,0 KV, PARA REDE ENTERRADA DE DISTRIBUIÇÃO DE ENERGIA ELÉTRICA - FORNECIMENTO E INSTALAÇÃO. AF_12/2021</t>
  </si>
  <si>
    <t>91933</t>
  </si>
  <si>
    <t>CABO DE COBRE FLEXÍVEL ISOLADO, 10 MM², ANTI-CHAMA 0,6/1,0 KV, PARA CIRCUITOS TERMINAIS - FORNECIMENTO E INSTALAÇÃO. AF_03/2023</t>
  </si>
  <si>
    <t>91931</t>
  </si>
  <si>
    <t>CABO DE COBRE FLEXÍVEL ISOLADO, 6 MM², ANTI-CHAMA 0,6/1,0 KV, PARA CIRCUITOS TERMINAIS - FORNECIMENTO E INSTALAÇÃO. AF_03/2023</t>
  </si>
  <si>
    <t>91929</t>
  </si>
  <si>
    <t>CABO DE COBRE FLEXÍVEL ISOLADO, 4 MM², ANTI-CHAMA 0,6/1,0 KV,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</si>
  <si>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</si>
  <si>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</si>
  <si>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101888</t>
  </si>
  <si>
    <t>CABO DE COBRE ISOLADO, 25 MM², ANTI-CHAMA 450/750 V, INSTALADO EM ELETROCALHA OU PERFILADO - FORNECIMENTO E INSTALAÇÃO. AF_10/2020</t>
  </si>
  <si>
    <t>91934</t>
  </si>
  <si>
    <t>CABO DE COBRE FLEXÍVEL ISOLADO, 16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</si>
  <si>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</si>
  <si>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</si>
  <si>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</si>
  <si>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</si>
  <si>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91924</t>
  </si>
  <si>
    <t>CABO DE COBRE FLEXÍVEL ISOLADO, 1,5 MM², ANTI-CHAMA 450/750 V, PARA CIRCUITOS TERMINAIS - FORNECIMENTO E INSTALAÇÃO. AF_03/2023</t>
  </si>
  <si>
    <t>100556</t>
  </si>
  <si>
    <t>CAIXA DE PASSAGEM PARA TELEFONE 15X15X10CM (SOBREPOR), FORNECIMENTO E INSTALACAO. AF_11/2019</t>
  </si>
  <si>
    <t>97891</t>
  </si>
  <si>
    <t>CAIXA ENTERRADA ELÉTRICA RETANGULAR, EM ALVENARIA COM BLOCOS DE CONCRETO, FUNDO COM BRITA, DIMENSÕES INTERNAS: 0,4X0,4X0,4 M. AF_12/2020</t>
  </si>
  <si>
    <t>INTERRUPTOR PARALELO (1 MÓDULO), 10A/250V, INCLUINDO SUPORTE E PLACA - FORNECIMENTO E INSTALAÇÃO. AF_03/2023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</si>
  <si>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</si>
  <si>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</si>
  <si>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INTERRUPTOR SIMPLES (3 MÓDULOS), 10A/250V, INCLUINDO SUPORTE E PLACA - FORNECIMENTO E INSTALAÇÃO. AF_03/2023</t>
  </si>
  <si>
    <t>FNDE 309</t>
  </si>
  <si>
    <t>ESPELHO / PLACA CEGA 4" X 2", PARA INSTALACAO DE TOMADAS E INTERRUPTORES</t>
  </si>
  <si>
    <t>SUPORTE PARAFUSADO COM PLACA DE ENCAIXE 4" X 2" MÉDIO (1,30 M DO PISO) PARA PONTO ELÉTRICO - FORNECIMENTO E INSTALAÇÃO. AF_03/2023</t>
  </si>
  <si>
    <t>INTERRUPTOR SIMPLES (1 MÓDULO) COM 1 TOMADA DE EMBUTIR 2P+T 10 A, INCLUINDO SUPORTE E PLACA - FORNECIMENTO E INSTALAÇÃO. AF_03/2023</t>
  </si>
  <si>
    <t>INTERRUPTOR PARALELO (1 MÓDULO) COM 1 TOMADA DE EMBUTIR 2P+T 10 A, INCLUINDO SUPORTE E PLACA - FORNECIMENTO E INSTALAÇÃO. AF_03/2023</t>
  </si>
  <si>
    <t>INTERRUPTOR SIMPLES (1 MÓDULO) COM INTERRUPTOR PARALELO (1 MÓDULO), 10A/250V, INCLUINDO SUPORTE E PLACA - FORNECIMENTO E INSTALAÇÃO. AF_03/2023</t>
  </si>
  <si>
    <t>INTERRUPTOR SIMPLES (2 MÓDULOS) COM 1 TOMADA DE EMBUTIR 2P+T 10 A, INCLUINDO SUPORTE E PLACA - FORNECIMENTO E INSTALAÇÃO. AF_03/2023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</si>
  <si>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</si>
  <si>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</si>
  <si>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DISJUNTOR TRIPOLAR TIPO DIN, CORRENTE NOMINAL DE 10A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</si>
  <si>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</si>
  <si>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</si>
  <si>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25A - FORNECIMENTO E INSTALAÇÃO. AF_10/2020</t>
  </si>
  <si>
    <t>DISJUNTOR TERMOMAGNÉTICO TRIPOLAR , CORRENTE NOMINAL DE 125A - FORNECIMENTO E INSTALAÇÃO. AF_10/2020</t>
  </si>
  <si>
    <t>DISJUNTOR TRIPOLAR TIPO DIN, CORRENTE NOMINAL DE 16A - FORNECIMENTO E INSTALAÇÃO. AF_10/2020</t>
  </si>
  <si>
    <t>DISJUNTOR TRIPOLAR TIPO NEMA, CORRENTE NOMINAL DE 60 ATÉ 100A - FORNECIMENTO E INSTALAÇÃO. AF_10/2020</t>
  </si>
  <si>
    <t>FNDE 22</t>
  </si>
  <si>
    <t>DISPOSITIVO CONTRA SURTO - DPS 8 kA</t>
  </si>
  <si>
    <t>FNDE_93676</t>
  </si>
  <si>
    <t>DISJUNTOR TETRAPOLAR TIPO DR, CORRENTE NOMINAL DE 25A - 30mA</t>
  </si>
  <si>
    <t>FNDE 84</t>
  </si>
  <si>
    <t>DISJUNTOR TETRAPOLAR TIPO DR, CORRENTE NOMINAL DE 63A - 30mA</t>
  </si>
  <si>
    <t>FNDE 85</t>
  </si>
  <si>
    <t>DISJUNTOR TETRAPOLAR TIPO DR, CORRENTE NOMINAL DE 80A - 30mA</t>
  </si>
  <si>
    <t>DISJUNTOR BIPOLAR TIPO DIN, CORRENTE NOMINAL DE 10A - FORNECIMENTO E INSTALAÇÃO. AF_10/2020</t>
  </si>
  <si>
    <t>DISJUNTOR BIPOLAR TIPO DIN, CORRENTE NOMINAL DE 16A - FORNECIMENTO E INSTALAÇÃO. AF_10/2020</t>
  </si>
  <si>
    <t>DISJUNTOR BIPOLAR TIPO DIN, CORRENTE NOMINAL DE 25A - FORNECIMENTO E INSTALAÇÃO. AF_10/2020</t>
  </si>
  <si>
    <t>DISJUNTOR BIPOLAR TIPO DIN, CORRENTE NOMINAL DE 32A - FORNECIMENTO E INSTALAÇÃO. AF_10/2020</t>
  </si>
  <si>
    <t>FNDE 487</t>
  </si>
  <si>
    <t>DISJUNTOR TERMOMAGNÉTICO TRIPOLAR , CORRENTE NOMINAL DE 160A - FORNECIMENTO E INSTALAÇÃO</t>
  </si>
  <si>
    <t>DISJUNTOR TRIPOLAR TIPO DIN, CORRENTE NOMINAL DE 20A - FORNECIMENTO E INSTALAÇÃO. AF_10/2020</t>
  </si>
  <si>
    <t>DISJUNTOR TERMOMAGNÉTICO TRIPOLAR , CORRENTE NOMINAL DE 400A - FORNECIMENTO E INSTALAÇÃO. AF_10/2020</t>
  </si>
  <si>
    <t>DISJUNTOR TRIPOLAR TIPO DIN, CORRENTE NOMINAL DE 50A - FORNECIMENTO E INSTALAÇÃO. AF_10/2020</t>
  </si>
  <si>
    <t>FNDE 390</t>
  </si>
  <si>
    <t>DISJUNTOR TETRAPOLAR TIPO DR, CORRENTE NOMINAL DE 100A - 30mA</t>
  </si>
  <si>
    <t>FNDE 393</t>
  </si>
  <si>
    <t>DISJUNTOR TETRAPOLAR TIPO DR, CORRENTE NOMINAL DE 125A - 30mA</t>
  </si>
  <si>
    <t>FNDE 24</t>
  </si>
  <si>
    <t>ELETROCALHA LISA OU PERFURADA EM AÇO GALVANIZADO, LARGURA 200MM E ALTURA 75MM, INCLUSIVE EMENDA E FIXAÇÃO - FORNECIMENTO E INSTALAÇÃO</t>
  </si>
  <si>
    <t>FNDE 25</t>
  </si>
  <si>
    <t>ELETROCALHA LISA OU PERFURADA EM AÇO GALVANIZADO, LARGURA 50MM E ALTURA 50MM, INCLUSIVE EMENDA E FIXAÇÃO - FORNECIMENTO E INSTALAÇÃO.</t>
  </si>
  <si>
    <t>FNDE 366</t>
  </si>
  <si>
    <t>TÊ HORIZONTAL 90º, PARA ELETROCALHA, LISA OU PERFURADA EM AÇO GALVANIZADO, LARGURA DE 200MM E ALTURA DE 50MM - FORNECIMENTO E INSTALAÇÃO.</t>
  </si>
  <si>
    <t>FNDE 367</t>
  </si>
  <si>
    <t>TÊ HORIZONTAL 90º, PARA ELETROCALHA, LISA OU PERFURADA EM AÇO GALVANIZADO, LARGURA DE 50MM E ALTURA DE 50MM - FORNECIMENTO E INSTALAÇÃO.</t>
  </si>
  <si>
    <t>FNDE 368</t>
  </si>
  <si>
    <t>TÊ HORIZONTAL 90º, PARA ELETROCALHA, LISA OU PERFURADA EM AÇO GALVANIZADO, LARGURA DE 200MM E ALTURA DE 75MM - FORNECIMENTO E INSTALAÇÃO.</t>
  </si>
  <si>
    <t>FNDE 369</t>
  </si>
  <si>
    <t>CRUZETA DE FERRO GALVANIZADO, COM ROSCA BSP, DE 2"</t>
  </si>
  <si>
    <t>FNDE 371</t>
  </si>
  <si>
    <t>TAMPAO / TERMINAL / PLUG, D = 4" , PARA DUTO CORRUGADO PEAD</t>
  </si>
  <si>
    <t>FNDE 370</t>
  </si>
  <si>
    <t>TAMPAO / TERMINAL / PLUG, D = 2" , PARA DUTO CORRUGADO PEAD</t>
  </si>
  <si>
    <t>ELETRODUTO FLEXÍVEL CORRUGADO REFORÇADO, PVC, DN 32 MM (1"), PARA CIRCUITOS TERMINAIS, INSTALADO EM FORRO - FORNECIMENTO E INSTALAÇÃO. AF_03/2023_PA</t>
  </si>
  <si>
    <t>ELETRODUTO FLEXÍVEL CORRUGADO REFORÇADO, PVC, DN 25 MM (3/4"), PARA CIRCUITOS TERMINAIS, INSTALADO EM PAREDE - FORNECIMENTO E INSTALAÇÃO. AF_03/2023</t>
  </si>
  <si>
    <t>ELETRODUTO FLEXÍVEL CORRUGADO, PEAD, DN 50 (1 1/2"), PARA REDE ENTERRADA DE DISTRIBUIÇÃO DE ENERGIA ELÉTRICA - FORNECIMENTO E INSTALAÇÃO. AF_12/2021</t>
  </si>
  <si>
    <t>ELETRODUTO FLEXÍVEL CORRUGADO, PEAD, DN 90 (3"), PARA REDE ENTERRADA DE DISTRIBUIÇÃO DE ENERGIA ELÉTRICA - FORNECIMENTO E INSTALAÇÃO. AF_12/2021</t>
  </si>
  <si>
    <t>ELETRODUTO FLEXÍVEL CORRUGADO, PEAD, DN 100 (4"), PARA REDE ENTERRADA DE DISTRIBUIÇÃO DE ENERGIA ELÉTRICA - FORNECIMENTO E INSTALAÇÃO. AF_12/2021</t>
  </si>
  <si>
    <t>FNDE 372</t>
  </si>
  <si>
    <t>ELETRODUTO FLEXÍVEL CORRUGADO, PEAD, DN 100 (5"), PARA REDE ENTERRADA DE DISTRIBUIÇÃO DE ENERGIA ELÉTRICA - FORNECIMENTO E INSTALAÇÃO.</t>
  </si>
  <si>
    <t>ELETRODUTO RÍGIDO ROSCÁVEL, PVC, DN 20 MM (1/2"), PARA CIRCUITOS TERMINAIS, INSTALADO EM PAREDE - FORNECIMENTO E INSTALAÇÃO. AF_03/2023</t>
  </si>
  <si>
    <t>FNDE 373</t>
  </si>
  <si>
    <t>GANCHO PARA PERFILADO 44X32 MM</t>
  </si>
  <si>
    <t>SUPORTE PARA 2 ELETRODUTOS, ESPAÇADO A CADA 80 CM, EM PERFILADO COM COMPRIMENTO DE 25 CM FIXADO EM LAJE, POR METRO DE ELETRODUTO FIXADO. AF_09/2023</t>
  </si>
  <si>
    <t>FNDE 32</t>
  </si>
  <si>
    <t>PERFILADO PERFURADO 38X38 MM</t>
  </si>
  <si>
    <t>FNDE 96</t>
  </si>
  <si>
    <t>LUMINÁRIA DE EMBUTIR, COM LÂMPADA LED DE 18 W</t>
  </si>
  <si>
    <t>FNDE 97</t>
  </si>
  <si>
    <t>LUMINÁRIA DE EMBUTIR, COM LÂMPADA LED DE 31 W</t>
  </si>
  <si>
    <t>FNDE 308</t>
  </si>
  <si>
    <t>LUMINÁRIA DE EMBUTIR, COM LÂMPADA LED DE 39 W</t>
  </si>
  <si>
    <t>LÂMPADA TUBULAR LED DE 18/20 W, COM SOQUETE, BASE G13 - FORNECIMENTO E INSTALAÇÃO. AF_09/2024_PS</t>
  </si>
  <si>
    <t>FNDE 98</t>
  </si>
  <si>
    <t>REFLETOR EM ALUMÍNIO, DE SUPORTE E ALÇA, COM LÂMPADA LED DE 200 W</t>
  </si>
  <si>
    <t>FNDE 99</t>
  </si>
  <si>
    <t>LUMINÁRIA TIPO SPOT BALIZADOR LED 12W</t>
  </si>
  <si>
    <t>LUMINÁRIA ARANDELA TIPO TARTARUGA, DE SOBREPOR, COM 1 LÂMPADA LED DE 6 W, SEM REATOR - FORNECIMENTO E INSTALAÇÃO. AF_09/2024</t>
  </si>
  <si>
    <t>QUADRO DE MEDIÇÃO GERAL DE ENERGIA PARA 1 MEDIDOR DE SOBREPOR - FORNECIMENTO E INSTALAÇÃO. AF_10/2020</t>
  </si>
  <si>
    <t>FNDE 383</t>
  </si>
  <si>
    <t>QUADRO DE DISTRIBUIÇÃO DE ENERGIA EM CHAPA DE AÇO GALVANIZADO, DE EMBUTIR, COM BARRAMENTO TRIFÁSICO, PARA 46 DISJUNTORES DIN 100A - FORNECIMENTO E INSTALAÇÃO.</t>
  </si>
  <si>
    <t>18</t>
  </si>
  <si>
    <t>INSTALAÇÕES DE CABEAMENTO ESTRUTURADO</t>
  </si>
  <si>
    <t>18.1</t>
  </si>
  <si>
    <t>FNDE 384</t>
  </si>
  <si>
    <t>SWITCH TIPO 48 PORTAS</t>
  </si>
  <si>
    <t>18.2</t>
  </si>
  <si>
    <t>FNDE 385</t>
  </si>
  <si>
    <t>PATCH CORD, CATEGORIA 6 UTP, 4 PARES.</t>
  </si>
  <si>
    <t>18.3</t>
  </si>
  <si>
    <t>PATCH PANEL 24 PORTAS, CATEGORIA 6 - FORNECIMENTO E INSTALAÇÃO. AF_11/2019</t>
  </si>
  <si>
    <t>18.4</t>
  </si>
  <si>
    <t>FNDE 388</t>
  </si>
  <si>
    <t>RÉGUA DE TOMADAS ELÉTRICAS, COM 10 TOMADAS, PADRÃO RACK 19"</t>
  </si>
  <si>
    <t>18.5</t>
  </si>
  <si>
    <t>FNDE 123</t>
  </si>
  <si>
    <t>GUIA DE CABOS FECHADO 1U</t>
  </si>
  <si>
    <t>18.6</t>
  </si>
  <si>
    <t>FNDE 122</t>
  </si>
  <si>
    <t>BANDEJA MÓVEL, PADRÃO 19"</t>
  </si>
  <si>
    <t>18.7</t>
  </si>
  <si>
    <t>RACK ABERTO EM COLUNA 44U PARA SERVIDOR - FORNECIMENTO E INSTALAÇÃO. AF_11/2019</t>
  </si>
  <si>
    <t>18.8</t>
  </si>
  <si>
    <t>FNDE 125</t>
  </si>
  <si>
    <t>GUIA VERTICAL 200 MM PARA CABOS</t>
  </si>
  <si>
    <t>18.9</t>
  </si>
  <si>
    <t>18.10</t>
  </si>
  <si>
    <t>18.11</t>
  </si>
  <si>
    <t>18.12</t>
  </si>
  <si>
    <t>FNDE 389</t>
  </si>
  <si>
    <t>PARAFUSO EM ACO GALVANIZADO, TIPO MAQUINA, SEXTAVADO, SEM PORCA</t>
  </si>
  <si>
    <t>18.13</t>
  </si>
  <si>
    <t>18.14</t>
  </si>
  <si>
    <t>ARMAÇÃO UTILIZANDO AÇO CA-25 DE 10,0 MM - MONTAGEM. AF_06/2022</t>
  </si>
  <si>
    <t>18.15</t>
  </si>
  <si>
    <t>SUPORTE ISOLADOR PARA FIXAÇÃO DA CORDOALHA DE COBRE EM ALVENARIA OU CONCRETO - FORNECIMENTO E INSTALAÇÃO. AF_08/2023</t>
  </si>
  <si>
    <t>18.16</t>
  </si>
  <si>
    <t>FNDE 31</t>
  </si>
  <si>
    <t>CAIXA DE CONCRETO ARMADO PRE-MOLDADO, COM FUNDO E TAMPA, DIMENSOES DE 0,30 X 0,30 X 0,30 M</t>
  </si>
  <si>
    <t>18.17</t>
  </si>
  <si>
    <t>CAIXA DE PASSAGEM PARA TELEFONE 80X80X15CM (SOBREPOR) FORNECIMENTO E INSTALACAO. AF_11/2019</t>
  </si>
  <si>
    <t>18.18</t>
  </si>
  <si>
    <t>18.19</t>
  </si>
  <si>
    <t>TOMADA DE REDE RJ45 - FORNECIMENTO E INSTALAÇÃO. AF_11/2019</t>
  </si>
  <si>
    <t>18.20</t>
  </si>
  <si>
    <t>FNDE 375</t>
  </si>
  <si>
    <t>TOMADA PARA ANTENA DE TV, CABO COAXIAL DE 9 MM FORNECIMENTO E INSTALAÇÃO</t>
  </si>
  <si>
    <t>18.21</t>
  </si>
  <si>
    <t>FNDE 312</t>
  </si>
  <si>
    <t>ELETROCALHA LISA OU PERFURADA EM AÇO GALVANIZADO, LARGURA 100MM E ALTURA 50MM, INCLUSIVE EMENDA E FIXAÇÃO - FORNECIMENTO E INSTALAÇÃO.</t>
  </si>
  <si>
    <t>18.22</t>
  </si>
  <si>
    <t>18.23</t>
  </si>
  <si>
    <t>ELETRODUTO FLEXÍVEL CORRUGADO REFORÇADO, PVC, DN 25 MM (3/4"), PARA CIRCUITOS TERMINAIS, INSTALADO EM FORRO - FORNECIMENTO E INSTALAÇÃO. AF_03/2023_PA</t>
  </si>
  <si>
    <t>18.24</t>
  </si>
  <si>
    <t>ELETRODUTO RÍGIDO ROSCÁVEL, PVC, DN 40 MM (1 1/4"), PARA CIRCUITOS TERMINAIS, INSTALADO EM FORRO - FORNECIMENTO E INSTALAÇÃO. AF_03/2023</t>
  </si>
  <si>
    <t>18.25</t>
  </si>
  <si>
    <t>ELETRODUTO RÍGIDO ROSCÁVEL, PVC, DN 85 MM (3"), PARA REDE ENTERRADA DE DISTRIBUIÇÃO DE ENERGIA ELÉTRICA - FORNECIMENTO E INSTALAÇÃO. AF_12/2021</t>
  </si>
  <si>
    <t>18.26</t>
  </si>
  <si>
    <t>FNDE 374</t>
  </si>
  <si>
    <t>CRUZETA DE FERRO GALVANIZADO, COM ROSCA BSP, DE 3"</t>
  </si>
  <si>
    <t>18.27</t>
  </si>
  <si>
    <t>18.28</t>
  </si>
  <si>
    <t>18.29</t>
  </si>
  <si>
    <t>FNDE 70</t>
  </si>
  <si>
    <t>TERMINAL A COMPRESSÃO</t>
  </si>
  <si>
    <t>18.30</t>
  </si>
  <si>
    <t>FNDE 116</t>
  </si>
  <si>
    <t>TÊ HORIZONTAL 90º, PARA ELETROCALHA, LISA OU PERFURADA EM AÇO GALVANIZADO, LARGURA DE 100MM E ALTURA DE 50MM - FORNECIMENTO E INSTALAÇÃO.</t>
  </si>
  <si>
    <t>18.31</t>
  </si>
  <si>
    <t>CABO ELETRÔNICO CATEGORIA 6, INSTALADO EM EDIFICAÇÃO INSTITUCIONAL - FORNECIMENTO E INSTALAÇÃO. AF_11/2019</t>
  </si>
  <si>
    <t>19.1</t>
  </si>
  <si>
    <t>19</t>
  </si>
  <si>
    <t>INSTALAÇÕES DO SISTEMA DE PROTEÇÃO CONTRA DESCARGAS ATMOSFÉRICAS (SPDA)</t>
  </si>
  <si>
    <t>CAIXA DE INSPEÇÃO PARA ATERRAMENTO, CIRCULAR, EM POLIETILENO, DIÂMETRO INTERNO = 0,3 M. AF_12/2020</t>
  </si>
  <si>
    <t>19.2</t>
  </si>
  <si>
    <t>HASTE DE ATERRAMENTO, DIÂMETRO 5/8", COM 3 METROS - FORNECIMENTO E INSTALAÇÃO. AF_08/2023</t>
  </si>
  <si>
    <t>19.3</t>
  </si>
  <si>
    <t>FNDE_C3478</t>
  </si>
  <si>
    <t>TERMINAL AÉREO EM BARRA CHATA EM ALUMÍNIO 300 MM</t>
  </si>
  <si>
    <t>19.4</t>
  </si>
  <si>
    <t>CORDOALHA DE COBRE NU 50 MM², ENTERRADA - FORNECIMENTO E INSTALAÇÃO. AF_08/2023</t>
  </si>
  <si>
    <t>19.5</t>
  </si>
  <si>
    <t>BARRA RE-BAR REDONDA AÇO GALVANIZADO 80MM2</t>
  </si>
  <si>
    <t>19.6</t>
  </si>
  <si>
    <t>BARRA DE APOIO RETA, EM ALUMINIO, COMPRIMENTO 90 CM,  FIXADA NA PAREDE - FORNECIMENTO E INSTALAÇÃO. AF_01/2020</t>
  </si>
  <si>
    <t>20.1</t>
  </si>
  <si>
    <t>20.2</t>
  </si>
  <si>
    <t>20</t>
  </si>
  <si>
    <t>INSTALAÇÕES DE CLIMATIZAÇÃO</t>
  </si>
  <si>
    <t>CABO DE COBRE FLEXÍVEL ISOLADO, 2,5 MM², ANTI-CHAMA 0,6/1,0 KV, PARA CIRCUITOS TERMINAIS - FORNECIMENTO E INSTALAÇÃO. AF_03/2023</t>
  </si>
  <si>
    <t>20.3</t>
  </si>
  <si>
    <t>TUBO EM COBRE FLEXÍVEL, DN 1/4", COM ISOLAMENTO, INSTALADO EM RAMAL DE ALIMENTAÇÃO DE AR CONDICIONADO COM CONDENSADORA INDIVIDUAL   FORNECIMENTO E INSTALAÇÃO. AF_12/2015</t>
  </si>
  <si>
    <t>20.4</t>
  </si>
  <si>
    <t>TUBO EM COBRE FLEXÍVEL, DN 3/8", COM ISOLAMENTO, INSTALADO EM RAMAL DE ALIMENTAÇÃO DE AR CONDICIONADO COM CONDENSADORA INDIVIDUAL - FORNECIMENTO E INSTALAÇÃO. AF_12/2015</t>
  </si>
  <si>
    <t>20.5</t>
  </si>
  <si>
    <t>TUBO EM COBRE FLEXÍVEL, DN 5/8", COM ISOLAMENTO, INSTALADO EM FORRO, PARA RAMAL DE ALIMENTAÇÃO DE AR CONDICIONADO, INCLUSO FIXADOR. AF_11/2021_PA</t>
  </si>
  <si>
    <t>20.6</t>
  </si>
  <si>
    <t>20.7</t>
  </si>
  <si>
    <t>20.8</t>
  </si>
  <si>
    <t>20.9</t>
  </si>
  <si>
    <t>21.1</t>
  </si>
  <si>
    <t>21.2</t>
  </si>
  <si>
    <t>21</t>
  </si>
  <si>
    <t>INSTALAÇÕES DE EXAUSTÃO MECÂNICA</t>
  </si>
  <si>
    <t>FNDE 42</t>
  </si>
  <si>
    <t>INSTALAÇÃO DE EXAUSTOR ELÉTRICO TIPO DOMICILIAR</t>
  </si>
  <si>
    <t>FNDE 44</t>
  </si>
  <si>
    <t>DUTO DE ALONGAMENTO PARA EXAUSTOR</t>
  </si>
  <si>
    <t>21.3</t>
  </si>
  <si>
    <t>FNDE 45</t>
  </si>
  <si>
    <t>COIFA EM AÇO INOX 100CM X 150CM COM VENTILADOR DE TELHADO</t>
  </si>
  <si>
    <t>22.1</t>
  </si>
  <si>
    <t>22.2</t>
  </si>
  <si>
    <t>22</t>
  </si>
  <si>
    <t>INSTALAÇÕES DE GÁS COMBUSTÍVEL</t>
  </si>
  <si>
    <t>VÁLVULA DE ESFERA BRUTA, BRONZE, ROSCÁVEL, 1/2" - FORNECIMENTO E INSTALAÇÃO. AF_08/2021</t>
  </si>
  <si>
    <t>22.3</t>
  </si>
  <si>
    <t>FNDE 29</t>
  </si>
  <si>
    <t>REGULADOR DE ALTA PRESSÃO GLP</t>
  </si>
  <si>
    <t>22.4</t>
  </si>
  <si>
    <t>REGISTRO OU REGULADOR DE GÁS DE COZINHA - FORNECIMENTO E INSTALAÇÃO. AF_08/2021</t>
  </si>
  <si>
    <t>22.5</t>
  </si>
  <si>
    <t>TUBO DE AÇO GALVANIZADO COM COSTURA, CLASSE MÉDIA, CONEXÃO ROSQUEADA, DN 20 (3/4"), INSTALADO EM RAMAIS E SUB-RAMAIS DE GÁS - FORNECIMENTO E INSTALAÇÃO. AF_10/2020</t>
  </si>
  <si>
    <t>22.6</t>
  </si>
  <si>
    <t>TÊ, EM FERRO GALVANIZADO, CONEXÃO ROSQUEADA, DN 20 (3/4"), INSTALADO EM RAMAIS E SUB-RAMAIS DE GÁS - FORNECIMENTO E INSTALAÇÃO. AF_10/2020</t>
  </si>
  <si>
    <t>22.7</t>
  </si>
  <si>
    <t>FNDE 301</t>
  </si>
  <si>
    <t>CAP OU TAMPAO DE FERRO GALVANIZADO, COM ROSCA BSP, DE 3/4"</t>
  </si>
  <si>
    <t>22.8</t>
  </si>
  <si>
    <t>LUVA, EM FERRO GALVANIZADO, CONEXÃO ROSQUEADA, DN 20 (3/4"), INSTALADO EM RAMAIS E SUB-RAMAIS DE GÁS - FORNECIMENTO E INSTALAÇÃO. AF_10/2020</t>
  </si>
  <si>
    <t>22.9</t>
  </si>
  <si>
    <t>FNDE 260</t>
  </si>
  <si>
    <t>MANGUEIRA PARA GAS - GLP</t>
  </si>
  <si>
    <t>22.10</t>
  </si>
  <si>
    <t>CURVA 45 GRAUS, EM AÇO, CONEXÃO SOLDADA, DN 20 (3/4"), INSTALADO EM RAMAIS E SUB-RAMAIS DE GÁS - FORNECIMENTO E INSTALAÇÃO. AF_10/2020</t>
  </si>
  <si>
    <t>22.11</t>
  </si>
  <si>
    <t>CURVA 90 GRAUS, EM AÇO, CONEXÃO SOLDADA, DN 20 (3/4"), INSTALADO EM RAMAIS E SUB-RAMAIS DE GÁS - FORNECIMENTO E INSTALAÇÃO. AF_10/2020</t>
  </si>
  <si>
    <t>22.12</t>
  </si>
  <si>
    <t>CURVA 90 GRAUS, EM AÇO, CONEXÃO SOLDADA, DN 15 (1/2"), INSTALADO EM RAMAIS E SUB-RAMAIS DE GÁS - FORNECIMENTO E INSTALAÇÃO. AF_10/2020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</si>
  <si>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</si>
  <si>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</si>
  <si>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</si>
  <si>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</si>
  <si>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</si>
  <si>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</si>
  <si>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</si>
  <si>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</si>
  <si>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</si>
  <si>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</si>
  <si>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</si>
  <si>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</t>
  </si>
  <si>
    <t>FNDE 39</t>
  </si>
  <si>
    <t>CONJUNTO DE MASTRO P/ TRÊS BANDEIRAS E PEDESTAL</t>
  </si>
  <si>
    <t>FNDE 40</t>
  </si>
  <si>
    <t>BANCADA DE GRANITO CINZA ANDORINHA, INCLUSIVE PASSA PRATOS, ESPESSURA 2 CM - FORNECIMENTO E INSTALAÇÃO</t>
  </si>
  <si>
    <t>FNDE 46</t>
  </si>
  <si>
    <t>BANCO DE GRANITO CINZA ANDORINHA, ESPESSURA 2 CM - FORNECIMENTO E INSTALAÇÃO</t>
  </si>
  <si>
    <t>FNDE 47</t>
  </si>
  <si>
    <t>PRATELEIRA DE GRANITO CINZA ANDORINHA, ESPESSURA 2 CM - FORNECIMENTO E INSTALAÇÃO</t>
  </si>
  <si>
    <t>FNDE 48</t>
  </si>
  <si>
    <t>ESCANINHOS E PRATELERIAS EM MDF, REVESTIDOS EM LAMINADO MELAMÍNICO</t>
  </si>
  <si>
    <t>PEITORIL LINEAR EM GRANITO OU MÁRMORE, L = 15CM, COMPRIMENTO DE ATÉ 2M, ASSENTADO COM ARGAMASSA 1:6 COM ADITIVO. AF_11/2020</t>
  </si>
  <si>
    <t>FNDE 351</t>
  </si>
  <si>
    <t>PEITORIL EM GRANITO CINZA ANDORINHA, L = 15CM, COMPRIMENTO DE ATÉ 2M, ASSENTADO COM ARGAMASSA 1:6 COM ADITIVO - CHUVEIRO.</t>
  </si>
  <si>
    <t>SUPORTE MÃO FRANCESA EM AÇO, ABAS IGUAIS 30 CM, CAPACIDADE MINIMA 60 KG, BRANCO - FORNECIMENTO E INSTALAÇÃO. AF_01/2020</t>
  </si>
  <si>
    <t>FNDE_99856</t>
  </si>
  <si>
    <t>BARRA DE APOIO EM INOX, DIAMETRO MINIMO 3 CM, EM AÇO INOX</t>
  </si>
  <si>
    <t>FNDE 51</t>
  </si>
  <si>
    <t>BANCO DE CONCRETO SEM ENCOSTO, DIM. 2,50 X 0,60 M</t>
  </si>
  <si>
    <t>RAMPA DE ACESSIBILIDADE PARA ACESSO A EDIFICAÇÕES COM INCLINAÇÃO DE 8,33% EM CONCRETO MOLDADO IN LOCO, COM LARGURA DE 1,50M, FCK 25MPA, NÃO ARMADA, COM JUNTA A CADA 2M COM CORTE À SECO. AF_03/2024_PA</t>
  </si>
  <si>
    <t>24</t>
  </si>
  <si>
    <t>FECHAMENTO - MURO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</si>
  <si>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</si>
  <si>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</si>
  <si>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</si>
  <si>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</si>
  <si>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</si>
  <si>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</si>
  <si>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</si>
  <si>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</si>
  <si>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</si>
  <si>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</si>
  <si>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</si>
  <si>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</si>
  <si>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</si>
  <si>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</si>
  <si>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</si>
  <si>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</si>
  <si>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</si>
  <si>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</si>
  <si>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</si>
  <si>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</si>
  <si>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</si>
  <si>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</si>
  <si>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</si>
  <si>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</si>
  <si>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</si>
  <si>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</si>
  <si>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</si>
  <si>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</si>
  <si>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</si>
  <si>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</si>
  <si>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</si>
  <si>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</si>
  <si>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FNDE 176</t>
  </si>
  <si>
    <t>CHAPISCO APLICADO EM ALVENARIAS E ESTRUTURAS DE CONCRETO EXTERNAS, COM COLHER DE PEDREIRO. ARGAMASSA TRAÇO 1:3 COM PREPARO EM BETONEIRA 400L. - EXTERNO</t>
  </si>
  <si>
    <t>24.33</t>
  </si>
  <si>
    <t>FNDE 177</t>
  </si>
  <si>
    <t>CHAPISCO APLICADO EM ALVENARIAS E ESTRUTURAS DE CONCRETO EXTERNAS, COM COLHER DE PEDREIRO. ARGAMASSA TRAÇO 1:3 COM PREPARO EM BETONEIRA 400L. - INTERNO</t>
  </si>
  <si>
    <t>24.34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</si>
  <si>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</si>
  <si>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</si>
  <si>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24.35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</si>
  <si>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</si>
  <si>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</si>
  <si>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24.36</t>
  </si>
  <si>
    <t>24.37</t>
  </si>
  <si>
    <t>FNDE 196</t>
  </si>
  <si>
    <t>PINTURA LÁTEX ACRÍLICA, SOBRE REBOCO LISO, COR CINZA CLARO, APLICAÇÃO MANUAL EM PAREDES, DUAS DEMÃOS</t>
  </si>
  <si>
    <t>24.38</t>
  </si>
  <si>
    <t>FNDE 352</t>
  </si>
  <si>
    <t>PINTURA LÁTEX ACRÍLICA, SOBRE REBOCO LISO, COR CINZA CLARO, APLICAÇÃO MANUAL EM PAREDES, DUAS DEMÃOS - FACE EXTERNA MURO</t>
  </si>
  <si>
    <t>25</t>
  </si>
  <si>
    <t>SERVIÇOS FINAIS</t>
  </si>
  <si>
    <t>25.1</t>
  </si>
  <si>
    <t>FNDE 602</t>
  </si>
  <si>
    <t>LIMPEZA GROSSA DE OBRA</t>
  </si>
  <si>
    <t>25.2</t>
  </si>
  <si>
    <t>FNDE 601</t>
  </si>
  <si>
    <t>LIMPEZA FINA DE OBRA</t>
  </si>
  <si>
    <t>25.3</t>
  </si>
  <si>
    <t>FNDE 560</t>
  </si>
  <si>
    <t>FORNECIMENTO E INSTALAÇÃO DE PLACA DE INAUGURAÇÃO EM AÇO INOX - 500 X 700 MM</t>
  </si>
  <si>
    <t>IMPLANTAÇÃO</t>
  </si>
  <si>
    <t>26.1</t>
  </si>
  <si>
    <t>26.2</t>
  </si>
  <si>
    <t>26.3</t>
  </si>
  <si>
    <t>26.4</t>
  </si>
  <si>
    <t>MURO DE ARRIMO H=1,40M, COM DRENAGEM</t>
  </si>
  <si>
    <t>SIURB | EDIF</t>
  </si>
  <si>
    <t>PLANTIO DE GRAMA BATATAIS EM PLACAS (PRAÇAS E ÁREAS ABERTAS)</t>
  </si>
  <si>
    <t>CDHU</t>
  </si>
  <si>
    <t>34.02.040</t>
  </si>
  <si>
    <t>SIURB | INFRA</t>
  </si>
  <si>
    <t>COMPACTAÇÃO DE TERRA, MEDIDA NO ATERRO</t>
  </si>
  <si>
    <t>CÓDIGO               DA                 INSTITUIÇÃO</t>
  </si>
  <si>
    <t>04-032-000</t>
  </si>
  <si>
    <t>CARGA E REMOÇÃO DE TERRA ATÉ A DISTÂNCIA MÉDIA DE 1,0KM, COM CAMINHÃO BASCULANTE DE 10M3</t>
  </si>
  <si>
    <t>04-014-000</t>
  </si>
  <si>
    <t>26.5</t>
  </si>
  <si>
    <t>17-001-070</t>
  </si>
  <si>
    <t>M3XKM</t>
  </si>
  <si>
    <t>26.6</t>
  </si>
  <si>
    <t>TRANSPORTE COM CAMINHÃO BASCULANTE DE 10 M³, EM VIA URBANA PAVIMENTADA, DMT ATÉ 30 KM (UNIDADE: M3XKM). AF_07/2020</t>
  </si>
  <si>
    <t>MOVIMENTO DE TERRA</t>
  </si>
  <si>
    <t>26.7</t>
  </si>
  <si>
    <t>26.8</t>
  </si>
  <si>
    <t>26.9</t>
  </si>
  <si>
    <t>26.10</t>
  </si>
  <si>
    <t>26.11</t>
  </si>
  <si>
    <t>26.12</t>
  </si>
  <si>
    <t>ENSAIOS LABORATORIAIS</t>
  </si>
  <si>
    <t>ENSAIOS DE LABORATÓRIO - PROCTOR SIMPLES</t>
  </si>
  <si>
    <t>ENSAIOS DE LABORATÓRIO - CBR MOLDADO</t>
  </si>
  <si>
    <t>ENSAIOS DE LABORATÓRIO - LIMITE DE LIQUIDEZ</t>
  </si>
  <si>
    <t>ENSAIOS DE LABORATÓRIO - PLASTICIDADE</t>
  </si>
  <si>
    <t>ENSAIOS DE LABORATÓRIO - GRANULOMETRIA</t>
  </si>
  <si>
    <t>ENSAIOS DE LABORATÓRIO - UMIDADE NATURAL</t>
  </si>
  <si>
    <t>ENS.</t>
  </si>
  <si>
    <t>02-006-006</t>
  </si>
  <si>
    <t>02-006-007</t>
  </si>
  <si>
    <t>02-006-002</t>
  </si>
  <si>
    <t>02-006-003</t>
  </si>
  <si>
    <t>02-006-005</t>
  </si>
  <si>
    <t>02-006-001</t>
  </si>
  <si>
    <t>VALOR                TOTAL                  SERVIÇOS (R$)</t>
  </si>
  <si>
    <t>14.44</t>
  </si>
  <si>
    <t>14.45</t>
  </si>
  <si>
    <t>14.46</t>
  </si>
  <si>
    <t>98087</t>
  </si>
  <si>
    <t>98065</t>
  </si>
  <si>
    <t>98090</t>
  </si>
  <si>
    <t>TANQUE SÉPTICO RETANGULAR, EM ALVENARIA COM BLOCOS DE CONCRETO, DIMENSÕES INTERNAS: 1,6 X 4,6 X H=2,4 M, VOLUME ÚTIL: 14720 L (PARA 105 CONTRIBUINTES). AF_12/2020</t>
  </si>
  <si>
    <t>SUMIDOURO CIRCULAR, EM CONCRETO PRÉ-MOLDADO, DIÂMETRO INTERNO = 2,88 M, ALTURA INTERNA = 3,0 M, ÁREA DE INFILTRAÇÃO: 31,4 M² (PARA 12 CONTRIBUINTES). AF_12/2020</t>
  </si>
  <si>
    <t>FILTRO ANAERÓBIO RETANGULAR, EM ALVENARIA COM BLOCOS DE CONCRETO, DIMENSÕES INTERNAS: 1,4 X 3,0 X H=1,67 M, VOLUME ÚTIL: 5040 L (PARA 32 CONTRIBUINTES). AF_12/2020</t>
  </si>
  <si>
    <t>FNDE_100873</t>
  </si>
  <si>
    <t>BACIA SANITÁRIA EM LOUÇA BRANCA, COM TUBO DE LIGAÇÃO CROMADO - FORNECIMENTO E INSTALAÇÃO. AF_02/2026_PS</t>
  </si>
  <si>
    <t>REGISTRO DE RECALQUE, HIDRANTE SUBTERRÂNEO PREDIAL, 65 MM - FORNECIMENTO E INSTALAÇÃO. AF_01/2026</t>
  </si>
  <si>
    <t>CABO DE COBRE FLEXÍVEL ISOLADO, 16 MM², ANTI-CHAMA 0,6/1,0 KV, PARA CIRCUITOS TERMINAIS - FORNECIMENTO E INSTALAÇÃO. AF_03/2023</t>
  </si>
  <si>
    <t>CAIXA DE PASSAGEM PARA TELEFONE 15X15X10CM (SOBREPOR) - FORNECIMENTO E INSTALAÇÃO. AF_08/2025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</si>
</sst>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 R$&quot;#,##0.00\ ;&quot; R$(&quot;#,##0.00\);&quot; R$-&quot;#\ ;@\ "/>
    <numFmt numFmtId="167" formatCode="&quot;R$&quot;#,##0\ ;[Red]&quot;(R$&quot;#,##0\)"/>
    <numFmt numFmtId="168" formatCode="#,##0\ ;\-#,##0\ ;&quot; - &quot;;@\ "/>
    <numFmt numFmtId="169" formatCode="#,##0.00\ ;&quot; (&quot;#,##0.00\);&quot; -&quot;#\ ;@\ "/>
    <numFmt numFmtId="170" formatCode="0.0"/>
    <numFmt numFmtId="171" formatCode="#,##0.00&quot; &quot;;&quot; (&quot;#,##0.00&quot;)&quot;;&quot; -&quot;#&quot; &quot;;@&quot; &quot;"/>
    <numFmt numFmtId="172" formatCode="&quot;R$&quot;\ #,##0.00"/>
    <numFmt numFmtId="173" formatCode="&quot; R$ &quot;#,##0.00\ ;&quot; R$ (&quot;#,##0.00\);&quot; R$ -&quot;#\ ;@\ "/>
    <numFmt numFmtId="175" formatCode="#,##0.0000\ ;&quot; (&quot;#,##0.0000\);&quot; -&quot;#.00\ ;@\ "/>
    <numFmt numFmtId="176" formatCode="0.0000"/>
    <numFmt numFmtId="177" formatCode="\R\$\ 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rial Narro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rgb="FF000000"/>
      <name val="Arial1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i/>
      <u/>
      <sz val="10"/>
      <name val="Arial Narrow"/>
      <family val="2"/>
    </font>
    <font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 tint="-0.249977111117893"/>
        <bgColor indexed="23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3">
    <xf numFmtId="0" fontId="0" fillId="0" borderId="0"/>
    <xf numFmtId="166" fontId="8" fillId="0" borderId="0"/>
    <xf numFmtId="167" fontId="8" fillId="0" borderId="0"/>
    <xf numFmtId="168" fontId="8" fillId="0" borderId="0"/>
    <xf numFmtId="168" fontId="8" fillId="0" borderId="0"/>
    <xf numFmtId="0" fontId="8" fillId="0" borderId="0"/>
    <xf numFmtId="0" fontId="2" fillId="0" borderId="0"/>
    <xf numFmtId="0" fontId="3" fillId="0" borderId="0"/>
    <xf numFmtId="9" fontId="8" fillId="0" borderId="0"/>
    <xf numFmtId="9" fontId="8" fillId="0" borderId="0"/>
    <xf numFmtId="9" fontId="8" fillId="0" borderId="0"/>
    <xf numFmtId="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9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3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2" fillId="7" borderId="0" applyNumberFormat="0" applyBorder="0" applyAlignment="0" applyProtection="0"/>
    <xf numFmtId="0" fontId="16" fillId="10" borderId="0" applyNumberFormat="0" applyBorder="0" applyAlignment="0" applyProtection="0"/>
    <xf numFmtId="0" fontId="13" fillId="26" borderId="3" applyNumberFormat="0" applyAlignment="0" applyProtection="0"/>
    <xf numFmtId="0" fontId="27" fillId="27" borderId="3" applyNumberFormat="0" applyAlignment="0" applyProtection="0"/>
    <xf numFmtId="0" fontId="14" fillId="28" borderId="4" applyNumberFormat="0" applyAlignment="0" applyProtection="0"/>
    <xf numFmtId="0" fontId="26" fillId="0" borderId="5" applyNumberFormat="0" applyFill="0" applyAlignment="0" applyProtection="0"/>
    <xf numFmtId="0" fontId="14" fillId="28" borderId="4" applyNumberFormat="0" applyAlignment="0" applyProtection="0"/>
    <xf numFmtId="0" fontId="11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3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20" fillId="17" borderId="3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2" fillId="9" borderId="0" applyNumberFormat="0" applyBorder="0" applyAlignment="0" applyProtection="0"/>
    <xf numFmtId="0" fontId="20" fillId="11" borderId="3" applyNumberFormat="0" applyAlignment="0" applyProtection="0"/>
    <xf numFmtId="0" fontId="21" fillId="0" borderId="9" applyNumberFormat="0" applyFill="0" applyAlignment="0" applyProtection="0"/>
    <xf numFmtId="0" fontId="28" fillId="17" borderId="0" applyNumberFormat="0" applyBorder="0" applyAlignment="0" applyProtection="0"/>
    <xf numFmtId="0" fontId="22" fillId="17" borderId="0" applyNumberFormat="0" applyBorder="0" applyAlignment="0" applyProtection="0"/>
    <xf numFmtId="0" fontId="8" fillId="14" borderId="10" applyNumberFormat="0" applyFont="0" applyAlignment="0" applyProtection="0"/>
    <xf numFmtId="0" fontId="9" fillId="14" borderId="10" applyNumberFormat="0" applyFont="0" applyAlignment="0" applyProtection="0"/>
    <xf numFmtId="0" fontId="23" fillId="26" borderId="11" applyNumberFormat="0" applyAlignment="0" applyProtection="0"/>
    <xf numFmtId="0" fontId="23" fillId="27" borderId="11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171" fontId="33" fillId="0" borderId="0" applyBorder="0" applyProtection="0"/>
    <xf numFmtId="169" fontId="8" fillId="0" borderId="0"/>
    <xf numFmtId="165" fontId="8" fillId="0" borderId="0" applyFont="0" applyFill="0" applyBorder="0" applyAlignment="0" applyProtection="0"/>
    <xf numFmtId="0" fontId="35" fillId="0" borderId="0"/>
    <xf numFmtId="0" fontId="36" fillId="0" borderId="0"/>
    <xf numFmtId="0" fontId="2" fillId="0" borderId="0"/>
    <xf numFmtId="0" fontId="2" fillId="0" borderId="0"/>
    <xf numFmtId="0" fontId="37" fillId="0" borderId="0"/>
    <xf numFmtId="169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44" fontId="8" fillId="0" borderId="0" applyFont="0" applyFill="0" applyBorder="0" applyAlignment="0" applyProtection="0"/>
    <xf numFmtId="0" fontId="41" fillId="0" borderId="0"/>
    <xf numFmtId="0" fontId="1" fillId="0" borderId="0"/>
  </cellStyleXfs>
  <cellXfs count="138">
    <xf numFmtId="0" fontId="0" fillId="0" borderId="0" xfId="0"/>
    <xf numFmtId="169" fontId="4" fillId="4" borderId="0" xfId="17" applyFont="1" applyFill="1" applyBorder="1" applyAlignment="1" applyProtection="1"/>
    <xf numFmtId="169" fontId="5" fillId="4" borderId="0" xfId="17" applyFont="1" applyFill="1" applyBorder="1" applyAlignment="1" applyProtection="1">
      <alignment horizontal="center"/>
    </xf>
    <xf numFmtId="4" fontId="5" fillId="4" borderId="0" xfId="12" applyNumberFormat="1" applyFont="1" applyFill="1" applyBorder="1" applyAlignment="1" applyProtection="1">
      <alignment horizontal="center"/>
    </xf>
    <xf numFmtId="49" fontId="5" fillId="4" borderId="0" xfId="17" applyNumberFormat="1" applyFont="1" applyFill="1" applyBorder="1" applyAlignment="1" applyProtection="1">
      <alignment horizontal="center"/>
    </xf>
    <xf numFmtId="0" fontId="5" fillId="4" borderId="0" xfId="0" applyFont="1" applyFill="1" applyAlignment="1">
      <alignment horizontal="center"/>
    </xf>
    <xf numFmtId="0" fontId="4" fillId="4" borderId="0" xfId="0" applyNumberFormat="1" applyFont="1" applyFill="1" applyBorder="1" applyAlignment="1">
      <alignment horizontal="center"/>
    </xf>
    <xf numFmtId="49" fontId="4" fillId="4" borderId="0" xfId="0" applyNumberFormat="1" applyFont="1" applyFill="1" applyBorder="1" applyAlignment="1">
      <alignment horizontal="center"/>
    </xf>
    <xf numFmtId="17" fontId="4" fillId="4" borderId="0" xfId="5" applyNumberFormat="1" applyFont="1" applyFill="1" applyBorder="1" applyAlignment="1" applyProtection="1">
      <alignment horizontal="center" wrapText="1"/>
    </xf>
    <xf numFmtId="0" fontId="4" fillId="4" borderId="0" xfId="0" applyNumberFormat="1" applyFont="1" applyFill="1" applyAlignment="1">
      <alignment horizontal="center"/>
    </xf>
    <xf numFmtId="49" fontId="4" fillId="4" borderId="0" xfId="0" applyNumberFormat="1" applyFont="1" applyFill="1" applyAlignment="1">
      <alignment horizontal="center"/>
    </xf>
    <xf numFmtId="4" fontId="4" fillId="4" borderId="0" xfId="12" applyNumberFormat="1" applyFont="1" applyFill="1" applyBorder="1" applyAlignment="1" applyProtection="1">
      <alignment horizontal="center"/>
    </xf>
    <xf numFmtId="169" fontId="6" fillId="4" borderId="0" xfId="17" applyFont="1" applyFill="1" applyBorder="1" applyAlignment="1" applyProtection="1"/>
    <xf numFmtId="0" fontId="4" fillId="4" borderId="0" xfId="0" applyFont="1" applyFill="1" applyAlignment="1"/>
    <xf numFmtId="169" fontId="4" fillId="2" borderId="0" xfId="18" applyFont="1" applyFill="1" applyBorder="1" applyAlignment="1" applyProtection="1"/>
    <xf numFmtId="0" fontId="4" fillId="4" borderId="0" xfId="5" applyNumberFormat="1" applyFont="1" applyFill="1" applyBorder="1" applyAlignment="1">
      <alignment horizontal="center"/>
    </xf>
    <xf numFmtId="4" fontId="6" fillId="4" borderId="0" xfId="19" applyNumberFormat="1" applyFont="1" applyFill="1" applyBorder="1" applyAlignment="1" applyProtection="1">
      <alignment horizontal="right"/>
    </xf>
    <xf numFmtId="169" fontId="4" fillId="4" borderId="0" xfId="18" applyFont="1" applyFill="1" applyBorder="1" applyAlignment="1" applyProtection="1">
      <alignment horizontal="right"/>
    </xf>
    <xf numFmtId="0" fontId="5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" fontId="5" fillId="5" borderId="1" xfId="12" applyNumberFormat="1" applyFont="1" applyFill="1" applyBorder="1" applyAlignment="1" applyProtection="1">
      <alignment horizontal="center" vertical="center" wrapText="1"/>
    </xf>
    <xf numFmtId="169" fontId="7" fillId="5" borderId="1" xfId="17" applyFont="1" applyFill="1" applyBorder="1" applyAlignment="1" applyProtection="1">
      <alignment horizontal="center" vertical="center" wrapText="1"/>
    </xf>
    <xf numFmtId="169" fontId="5" fillId="5" borderId="1" xfId="17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4" fillId="0" borderId="1" xfId="17" applyNumberFormat="1" applyFont="1" applyFill="1" applyBorder="1" applyAlignment="1" applyProtection="1">
      <alignment horizontal="right" vertical="center"/>
    </xf>
    <xf numFmtId="0" fontId="4" fillId="0" borderId="1" xfId="25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justify" vertical="center" wrapText="1"/>
    </xf>
    <xf numFmtId="0" fontId="4" fillId="2" borderId="0" xfId="111" applyFont="1" applyFill="1" applyProtection="1"/>
    <xf numFmtId="0" fontId="4" fillId="2" borderId="0" xfId="111" applyFont="1" applyFill="1" applyAlignment="1" applyProtection="1">
      <alignment horizontal="center"/>
    </xf>
    <xf numFmtId="0" fontId="5" fillId="2" borderId="0" xfId="111" applyFont="1" applyFill="1" applyAlignment="1" applyProtection="1">
      <alignment horizontal="center"/>
    </xf>
    <xf numFmtId="1" fontId="4" fillId="2" borderId="1" xfId="111" applyNumberFormat="1" applyFont="1" applyFill="1" applyBorder="1" applyAlignment="1" applyProtection="1">
      <alignment horizontal="center" vertical="center" wrapText="1"/>
    </xf>
    <xf numFmtId="1" fontId="4" fillId="2" borderId="1" xfId="111" applyNumberFormat="1" applyFont="1" applyFill="1" applyBorder="1" applyAlignment="1" applyProtection="1">
      <alignment horizontal="left" vertical="center" wrapText="1"/>
    </xf>
    <xf numFmtId="172" fontId="4" fillId="2" borderId="1" xfId="112" applyNumberFormat="1" applyFont="1" applyFill="1" applyBorder="1" applyAlignment="1" applyProtection="1">
      <alignment horizontal="center" vertical="center"/>
    </xf>
    <xf numFmtId="10" fontId="4" fillId="2" borderId="1" xfId="11" applyNumberFormat="1" applyFont="1" applyFill="1" applyBorder="1" applyAlignment="1" applyProtection="1">
      <alignment horizontal="center" vertical="center"/>
    </xf>
    <xf numFmtId="2" fontId="4" fillId="4" borderId="1" xfId="112" applyNumberFormat="1" applyFont="1" applyFill="1" applyBorder="1" applyAlignment="1" applyProtection="1">
      <alignment horizontal="center" vertical="center"/>
    </xf>
    <xf numFmtId="173" fontId="4" fillId="2" borderId="1" xfId="112" applyNumberFormat="1" applyFont="1" applyFill="1" applyBorder="1" applyAlignment="1" applyProtection="1">
      <alignment horizontal="center" vertical="center"/>
    </xf>
    <xf numFmtId="2" fontId="4" fillId="31" borderId="1" xfId="112" applyNumberFormat="1" applyFont="1" applyFill="1" applyBorder="1" applyAlignment="1" applyProtection="1">
      <alignment horizontal="center"/>
    </xf>
    <xf numFmtId="2" fontId="5" fillId="31" borderId="1" xfId="112" applyNumberFormat="1" applyFont="1" applyFill="1" applyBorder="1" applyAlignment="1" applyProtection="1">
      <alignment horizontal="right"/>
    </xf>
    <xf numFmtId="173" fontId="5" fillId="31" borderId="1" xfId="112" applyNumberFormat="1" applyFont="1" applyFill="1" applyBorder="1" applyAlignment="1" applyProtection="1">
      <alignment horizontal="center"/>
    </xf>
    <xf numFmtId="10" fontId="5" fillId="31" borderId="1" xfId="8" applyNumberFormat="1" applyFont="1" applyFill="1" applyBorder="1" applyAlignment="1" applyProtection="1">
      <alignment horizontal="center"/>
    </xf>
    <xf numFmtId="166" fontId="4" fillId="31" borderId="1" xfId="1" applyFont="1" applyFill="1" applyBorder="1" applyAlignment="1" applyProtection="1">
      <alignment horizontal="center"/>
    </xf>
    <xf numFmtId="170" fontId="4" fillId="2" borderId="0" xfId="111" applyNumberFormat="1" applyFont="1" applyFill="1" applyAlignment="1" applyProtection="1">
      <alignment horizontal="center"/>
    </xf>
    <xf numFmtId="169" fontId="4" fillId="2" borderId="0" xfId="18" applyFont="1" applyFill="1" applyBorder="1" applyAlignment="1" applyProtection="1">
      <alignment horizontal="center"/>
    </xf>
    <xf numFmtId="4" fontId="4" fillId="2" borderId="0" xfId="111" applyNumberFormat="1" applyFont="1" applyFill="1" applyAlignment="1" applyProtection="1">
      <alignment horizontal="center"/>
    </xf>
    <xf numFmtId="170" fontId="4" fillId="2" borderId="0" xfId="111" applyNumberFormat="1" applyFont="1" applyFill="1" applyProtection="1"/>
    <xf numFmtId="0" fontId="4" fillId="4" borderId="0" xfId="111" applyNumberFormat="1" applyFont="1" applyFill="1" applyAlignment="1">
      <alignment horizontal="center"/>
    </xf>
    <xf numFmtId="0" fontId="4" fillId="4" borderId="0" xfId="111" applyNumberFormat="1" applyFont="1" applyFill="1" applyBorder="1" applyAlignment="1">
      <alignment horizontal="center" vertical="center"/>
    </xf>
    <xf numFmtId="0" fontId="5" fillId="4" borderId="0" xfId="111" applyNumberFormat="1" applyFont="1" applyFill="1" applyBorder="1" applyAlignment="1">
      <alignment horizontal="center" vertical="center"/>
    </xf>
    <xf numFmtId="0" fontId="4" fillId="4" borderId="0" xfId="111" applyNumberFormat="1" applyFont="1" applyFill="1" applyAlignment="1">
      <alignment horizontal="center" vertical="center"/>
    </xf>
    <xf numFmtId="0" fontId="4" fillId="2" borderId="0" xfId="111" applyFont="1" applyFill="1" applyAlignment="1" applyProtection="1"/>
    <xf numFmtId="170" fontId="4" fillId="2" borderId="0" xfId="111" applyNumberFormat="1" applyFont="1" applyFill="1" applyAlignment="1" applyProtection="1"/>
    <xf numFmtId="0" fontId="4" fillId="3" borderId="0" xfId="0" applyFont="1" applyFill="1" applyAlignment="1">
      <alignment vertical="center"/>
    </xf>
    <xf numFmtId="4" fontId="5" fillId="4" borderId="17" xfId="12" applyNumberFormat="1" applyFont="1" applyFill="1" applyBorder="1" applyAlignment="1" applyProtection="1">
      <alignment horizontal="center"/>
    </xf>
    <xf numFmtId="1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69" fontId="6" fillId="0" borderId="1" xfId="12" applyNumberFormat="1" applyFont="1" applyFill="1" applyBorder="1" applyAlignment="1" applyProtection="1">
      <alignment horizontal="right" vertical="center"/>
    </xf>
    <xf numFmtId="4" fontId="4" fillId="0" borderId="1" xfId="26" applyNumberFormat="1" applyFont="1" applyFill="1" applyBorder="1" applyAlignment="1">
      <alignment vertical="center"/>
    </xf>
    <xf numFmtId="169" fontId="4" fillId="0" borderId="1" xfId="12" applyNumberFormat="1" applyFont="1" applyFill="1" applyBorder="1" applyAlignment="1" applyProtection="1">
      <alignment horizontal="right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25" applyNumberFormat="1" applyFont="1" applyFill="1" applyBorder="1" applyAlignment="1">
      <alignment horizontal="justify" vertical="center" wrapText="1"/>
    </xf>
    <xf numFmtId="2" fontId="4" fillId="0" borderId="1" xfId="12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25" applyNumberFormat="1" applyFont="1" applyFill="1" applyBorder="1" applyAlignment="1">
      <alignment horizontal="right" vertical="center" wrapText="1"/>
    </xf>
    <xf numFmtId="169" fontId="5" fillId="0" borderId="1" xfId="12" applyNumberFormat="1" applyFont="1" applyFill="1" applyBorder="1" applyAlignment="1" applyProtection="1">
      <alignment horizontal="right" vertical="center"/>
    </xf>
    <xf numFmtId="4" fontId="4" fillId="0" borderId="1" xfId="25" applyNumberFormat="1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wrapText="1"/>
    </xf>
    <xf numFmtId="0" fontId="4" fillId="0" borderId="1" xfId="25" applyFont="1" applyFill="1" applyBorder="1" applyAlignment="1">
      <alignment horizontal="center" vertical="center"/>
    </xf>
    <xf numFmtId="2" fontId="4" fillId="0" borderId="1" xfId="110" applyNumberFormat="1" applyFont="1" applyFill="1" applyBorder="1" applyAlignment="1">
      <alignment horizontal="center" vertical="center"/>
    </xf>
    <xf numFmtId="4" fontId="4" fillId="0" borderId="1" xfId="110" applyNumberFormat="1" applyFont="1" applyFill="1" applyBorder="1" applyAlignment="1">
      <alignment horizontal="right" vertical="center"/>
    </xf>
    <xf numFmtId="0" fontId="34" fillId="0" borderId="1" xfId="5" applyFont="1" applyFill="1" applyBorder="1" applyAlignment="1">
      <alignment horizontal="center"/>
    </xf>
    <xf numFmtId="4" fontId="4" fillId="0" borderId="1" xfId="19" applyNumberFormat="1" applyFont="1" applyFill="1" applyBorder="1" applyAlignment="1" applyProtection="1">
      <alignment vertical="center" wrapText="1"/>
    </xf>
    <xf numFmtId="169" fontId="4" fillId="0" borderId="1" xfId="19" applyNumberFormat="1" applyFont="1" applyFill="1" applyBorder="1" applyAlignment="1" applyProtection="1">
      <alignment horizontal="right" vertical="center"/>
    </xf>
    <xf numFmtId="0" fontId="6" fillId="32" borderId="1" xfId="0" applyNumberFormat="1" applyFont="1" applyFill="1" applyBorder="1" applyAlignment="1">
      <alignment horizontal="center" vertical="center"/>
    </xf>
    <xf numFmtId="49" fontId="6" fillId="32" borderId="1" xfId="0" applyNumberFormat="1" applyFont="1" applyFill="1" applyBorder="1" applyAlignment="1">
      <alignment horizontal="center" vertical="center"/>
    </xf>
    <xf numFmtId="0" fontId="7" fillId="32" borderId="1" xfId="0" applyNumberFormat="1" applyFont="1" applyFill="1" applyBorder="1" applyAlignment="1">
      <alignment horizontal="right" vertical="center" wrapText="1"/>
    </xf>
    <xf numFmtId="10" fontId="7" fillId="32" borderId="1" xfId="24" applyNumberFormat="1" applyFont="1" applyFill="1" applyBorder="1" applyAlignment="1">
      <alignment horizontal="center" vertical="center" wrapText="1"/>
    </xf>
    <xf numFmtId="17" fontId="5" fillId="32" borderId="1" xfId="5" applyNumberFormat="1" applyFont="1" applyFill="1" applyBorder="1" applyAlignment="1" applyProtection="1">
      <alignment horizontal="center" wrapText="1"/>
    </xf>
    <xf numFmtId="169" fontId="5" fillId="32" borderId="1" xfId="17" applyFont="1" applyFill="1" applyBorder="1" applyAlignment="1" applyProtection="1">
      <alignment horizontal="center" vertical="center"/>
    </xf>
    <xf numFmtId="169" fontId="5" fillId="32" borderId="1" xfId="12" applyNumberFormat="1" applyFont="1" applyFill="1" applyBorder="1" applyAlignment="1" applyProtection="1">
      <alignment horizontal="right" vertical="center"/>
    </xf>
    <xf numFmtId="169" fontId="4" fillId="3" borderId="0" xfId="0" applyNumberFormat="1" applyFont="1" applyFill="1" applyAlignment="1">
      <alignment vertical="center"/>
    </xf>
    <xf numFmtId="175" fontId="4" fillId="0" borderId="0" xfId="12" applyNumberFormat="1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5" fillId="0" borderId="1" xfId="25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76" fontId="4" fillId="3" borderId="0" xfId="0" applyNumberFormat="1" applyFont="1" applyFill="1" applyAlignment="1">
      <alignment vertical="center"/>
    </xf>
    <xf numFmtId="169" fontId="5" fillId="4" borderId="0" xfId="17" applyFont="1" applyFill="1" applyBorder="1" applyAlignment="1" applyProtection="1">
      <alignment horizontal="justify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5" fillId="0" borderId="1" xfId="25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49" fontId="4" fillId="0" borderId="1" xfId="110" applyNumberFormat="1" applyFont="1" applyFill="1" applyBorder="1" applyAlignment="1">
      <alignment horizontal="justify" vertical="center" wrapText="1"/>
    </xf>
    <xf numFmtId="0" fontId="5" fillId="0" borderId="1" xfId="5" applyFont="1" applyFill="1" applyBorder="1" applyAlignment="1">
      <alignment horizontal="justify" vertical="center" wrapText="1"/>
    </xf>
    <xf numFmtId="0" fontId="4" fillId="4" borderId="0" xfId="0" applyFont="1" applyFill="1" applyAlignment="1">
      <alignment horizontal="justify" vertical="center" wrapText="1"/>
    </xf>
    <xf numFmtId="49" fontId="4" fillId="4" borderId="0" xfId="5" applyNumberFormat="1" applyFont="1" applyFill="1" applyBorder="1" applyAlignment="1">
      <alignment horizontal="justify" vertical="center" wrapText="1"/>
    </xf>
    <xf numFmtId="0" fontId="4" fillId="3" borderId="0" xfId="0" applyFont="1" applyFill="1" applyBorder="1"/>
    <xf numFmtId="2" fontId="5" fillId="31" borderId="1" xfId="112" applyNumberFormat="1" applyFont="1" applyFill="1" applyBorder="1" applyAlignment="1" applyProtection="1">
      <alignment horizontal="center" vertical="center"/>
    </xf>
    <xf numFmtId="10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44" fontId="4" fillId="3" borderId="0" xfId="120" applyFont="1" applyFill="1" applyAlignment="1">
      <alignment horizontal="center" vertical="center"/>
    </xf>
    <xf numFmtId="10" fontId="4" fillId="3" borderId="0" xfId="24" applyNumberFormat="1" applyFont="1" applyFill="1" applyBorder="1" applyAlignment="1">
      <alignment horizontal="center" vertical="center"/>
    </xf>
    <xf numFmtId="10" fontId="4" fillId="3" borderId="0" xfId="0" applyNumberFormat="1" applyFont="1" applyFill="1" applyBorder="1" applyAlignment="1">
      <alignment horizontal="center" vertical="center"/>
    </xf>
    <xf numFmtId="10" fontId="4" fillId="3" borderId="0" xfId="120" applyNumberFormat="1" applyFont="1" applyFill="1" applyAlignment="1">
      <alignment horizontal="center" vertical="center"/>
    </xf>
    <xf numFmtId="10" fontId="4" fillId="3" borderId="0" xfId="120" applyNumberFormat="1" applyFont="1" applyFill="1" applyBorder="1" applyAlignment="1">
      <alignment horizontal="center" vertical="center"/>
    </xf>
    <xf numFmtId="10" fontId="4" fillId="3" borderId="0" xfId="0" applyNumberFormat="1" applyFont="1" applyFill="1" applyAlignment="1">
      <alignment horizontal="center" vertical="center"/>
    </xf>
    <xf numFmtId="4" fontId="4" fillId="0" borderId="0" xfId="17" applyNumberFormat="1" applyFont="1" applyFill="1" applyBorder="1" applyAlignment="1" applyProtection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" fontId="4" fillId="0" borderId="0" xfId="26" applyNumberFormat="1" applyFont="1" applyFill="1" applyBorder="1" applyAlignment="1">
      <alignment vertical="center"/>
    </xf>
    <xf numFmtId="169" fontId="4" fillId="0" borderId="0" xfId="12" applyNumberFormat="1" applyFont="1" applyFill="1" applyBorder="1" applyAlignment="1" applyProtection="1">
      <alignment horizontal="right" vertical="center"/>
    </xf>
    <xf numFmtId="0" fontId="40" fillId="0" borderId="1" xfId="5" applyFont="1" applyFill="1" applyBorder="1" applyAlignment="1">
      <alignment horizontal="justify" vertical="center" wrapText="1"/>
    </xf>
    <xf numFmtId="0" fontId="40" fillId="0" borderId="1" xfId="25" applyNumberFormat="1" applyFont="1" applyFill="1" applyBorder="1" applyAlignment="1">
      <alignment horizontal="justify" vertical="center" wrapText="1"/>
    </xf>
    <xf numFmtId="177" fontId="8" fillId="0" borderId="0" xfId="0" applyNumberFormat="1" applyFont="1" applyAlignment="1">
      <alignment horizontal="center" vertical="center"/>
    </xf>
    <xf numFmtId="10" fontId="4" fillId="33" borderId="0" xfId="120" applyNumberFormat="1" applyFont="1" applyFill="1" applyBorder="1" applyAlignment="1">
      <alignment horizontal="center" vertical="center"/>
    </xf>
    <xf numFmtId="0" fontId="4" fillId="33" borderId="0" xfId="0" applyFont="1" applyFill="1" applyAlignment="1">
      <alignment vertical="center"/>
    </xf>
    <xf numFmtId="175" fontId="4" fillId="33" borderId="0" xfId="12" applyNumberFormat="1" applyFont="1" applyFill="1" applyAlignment="1">
      <alignment vertical="center"/>
    </xf>
    <xf numFmtId="176" fontId="4" fillId="33" borderId="0" xfId="0" applyNumberFormat="1" applyFont="1" applyFill="1" applyAlignment="1">
      <alignment vertical="center"/>
    </xf>
    <xf numFmtId="10" fontId="4" fillId="33" borderId="0" xfId="120" applyNumberFormat="1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3" borderId="1" xfId="26" applyNumberFormat="1" applyFont="1" applyFill="1" applyBorder="1" applyAlignment="1">
      <alignment vertical="center"/>
    </xf>
    <xf numFmtId="169" fontId="6" fillId="3" borderId="1" xfId="12" applyNumberFormat="1" applyFont="1" applyFill="1" applyBorder="1" applyAlignment="1" applyProtection="1">
      <alignment horizontal="right" vertical="center"/>
    </xf>
    <xf numFmtId="166" fontId="5" fillId="31" borderId="1" xfId="1" applyFont="1" applyFill="1" applyBorder="1" applyAlignment="1" applyProtection="1">
      <alignment horizontal="center"/>
    </xf>
    <xf numFmtId="169" fontId="10" fillId="2" borderId="0" xfId="18" applyFont="1" applyFill="1" applyBorder="1" applyAlignment="1" applyProtection="1">
      <alignment horizontal="center" vertical="center"/>
    </xf>
    <xf numFmtId="2" fontId="5" fillId="31" borderId="1" xfId="112" applyNumberFormat="1" applyFont="1" applyFill="1" applyBorder="1" applyAlignment="1" applyProtection="1">
      <alignment horizontal="center" vertical="center"/>
    </xf>
    <xf numFmtId="2" fontId="5" fillId="31" borderId="18" xfId="112" applyNumberFormat="1" applyFont="1" applyFill="1" applyBorder="1" applyAlignment="1" applyProtection="1">
      <alignment horizontal="center" vertical="center"/>
    </xf>
    <xf numFmtId="2" fontId="5" fillId="31" borderId="19" xfId="112" applyNumberFormat="1" applyFont="1" applyFill="1" applyBorder="1" applyAlignment="1" applyProtection="1">
      <alignment horizontal="center" vertical="center"/>
    </xf>
    <xf numFmtId="2" fontId="5" fillId="31" borderId="16" xfId="112" applyNumberFormat="1" applyFont="1" applyFill="1" applyBorder="1" applyAlignment="1" applyProtection="1">
      <alignment horizontal="center" vertical="center"/>
    </xf>
    <xf numFmtId="2" fontId="5" fillId="31" borderId="2" xfId="112" applyNumberFormat="1" applyFont="1" applyFill="1" applyBorder="1" applyAlignment="1" applyProtection="1">
      <alignment horizontal="center" vertical="center"/>
    </xf>
    <xf numFmtId="2" fontId="5" fillId="31" borderId="20" xfId="112" applyNumberFormat="1" applyFont="1" applyFill="1" applyBorder="1" applyAlignment="1" applyProtection="1">
      <alignment horizontal="center" vertical="center"/>
    </xf>
    <xf numFmtId="2" fontId="5" fillId="31" borderId="21" xfId="112" applyNumberFormat="1" applyFont="1" applyFill="1" applyBorder="1" applyAlignment="1" applyProtection="1">
      <alignment horizontal="center" vertical="center"/>
    </xf>
    <xf numFmtId="2" fontId="5" fillId="31" borderId="1" xfId="112" applyNumberFormat="1" applyFont="1" applyFill="1" applyBorder="1" applyAlignment="1" applyProtection="1">
      <alignment horizontal="center" vertical="center" wrapText="1"/>
    </xf>
  </cellXfs>
  <cellStyles count="123">
    <cellStyle name="20% - Accent1" xfId="27" xr:uid="{00000000-0005-0000-0000-000000000000}"/>
    <cellStyle name="20% - Accent2" xfId="28" xr:uid="{00000000-0005-0000-0000-000001000000}"/>
    <cellStyle name="20% - Accent3" xfId="29" xr:uid="{00000000-0005-0000-0000-000002000000}"/>
    <cellStyle name="20% - Accent4" xfId="30" xr:uid="{00000000-0005-0000-0000-000003000000}"/>
    <cellStyle name="20% - Accent5" xfId="31" xr:uid="{00000000-0005-0000-0000-000004000000}"/>
    <cellStyle name="20% - Accent6" xfId="32" xr:uid="{00000000-0005-0000-0000-000005000000}"/>
    <cellStyle name="20% - Ênfase1 2" xfId="33" xr:uid="{00000000-0005-0000-0000-000006000000}"/>
    <cellStyle name="20% - Ênfase2 2" xfId="34" xr:uid="{00000000-0005-0000-0000-000007000000}"/>
    <cellStyle name="20% - Ênfase3 2" xfId="35" xr:uid="{00000000-0005-0000-0000-000008000000}"/>
    <cellStyle name="20% - Ênfase4 2" xfId="36" xr:uid="{00000000-0005-0000-0000-000009000000}"/>
    <cellStyle name="20% - Ênfase5 2" xfId="37" xr:uid="{00000000-0005-0000-0000-00000A000000}"/>
    <cellStyle name="20% - Ênfase6 2" xfId="38" xr:uid="{00000000-0005-0000-0000-00000B000000}"/>
    <cellStyle name="40% - Accent1" xfId="39" xr:uid="{00000000-0005-0000-0000-00000C000000}"/>
    <cellStyle name="40% - Accent2" xfId="40" xr:uid="{00000000-0005-0000-0000-00000D000000}"/>
    <cellStyle name="40% - Accent3" xfId="41" xr:uid="{00000000-0005-0000-0000-00000E000000}"/>
    <cellStyle name="40% - Accent4" xfId="42" xr:uid="{00000000-0005-0000-0000-00000F000000}"/>
    <cellStyle name="40% - Accent5" xfId="43" xr:uid="{00000000-0005-0000-0000-000010000000}"/>
    <cellStyle name="40% - Accent6" xfId="44" xr:uid="{00000000-0005-0000-0000-000011000000}"/>
    <cellStyle name="40% - Ênfase1 2" xfId="45" xr:uid="{00000000-0005-0000-0000-000012000000}"/>
    <cellStyle name="40% - Ênfase2 2" xfId="46" xr:uid="{00000000-0005-0000-0000-000013000000}"/>
    <cellStyle name="40% - Ênfase3 2" xfId="47" xr:uid="{00000000-0005-0000-0000-000014000000}"/>
    <cellStyle name="40% - Ênfase4 2" xfId="48" xr:uid="{00000000-0005-0000-0000-000015000000}"/>
    <cellStyle name="40% - Ênfase5 2" xfId="49" xr:uid="{00000000-0005-0000-0000-000016000000}"/>
    <cellStyle name="40% - Ênfase6 2" xfId="50" xr:uid="{00000000-0005-0000-0000-000017000000}"/>
    <cellStyle name="60% - Accent1" xfId="51" xr:uid="{00000000-0005-0000-0000-000018000000}"/>
    <cellStyle name="60% - Accent2" xfId="52" xr:uid="{00000000-0005-0000-0000-000019000000}"/>
    <cellStyle name="60% - Accent3" xfId="53" xr:uid="{00000000-0005-0000-0000-00001A000000}"/>
    <cellStyle name="60% - Accent4" xfId="54" xr:uid="{00000000-0005-0000-0000-00001B000000}"/>
    <cellStyle name="60% - Accent5" xfId="55" xr:uid="{00000000-0005-0000-0000-00001C000000}"/>
    <cellStyle name="60% - Accent6" xfId="56" xr:uid="{00000000-0005-0000-0000-00001D000000}"/>
    <cellStyle name="60% - Ênfase1 2" xfId="57" xr:uid="{00000000-0005-0000-0000-00001E000000}"/>
    <cellStyle name="60% - Ênfase2 2" xfId="58" xr:uid="{00000000-0005-0000-0000-00001F000000}"/>
    <cellStyle name="60% - Ênfase3 2" xfId="59" xr:uid="{00000000-0005-0000-0000-000020000000}"/>
    <cellStyle name="60% - Ênfase4 2" xfId="60" xr:uid="{00000000-0005-0000-0000-000021000000}"/>
    <cellStyle name="60% - Ênfase5 2" xfId="61" xr:uid="{00000000-0005-0000-0000-000022000000}"/>
    <cellStyle name="60% - Ênfase6 2" xfId="62" xr:uid="{00000000-0005-0000-0000-000023000000}"/>
    <cellStyle name="Accent1" xfId="63" xr:uid="{00000000-0005-0000-0000-000024000000}"/>
    <cellStyle name="Accent2" xfId="64" xr:uid="{00000000-0005-0000-0000-000025000000}"/>
    <cellStyle name="Accent3" xfId="65" xr:uid="{00000000-0005-0000-0000-000026000000}"/>
    <cellStyle name="Accent4" xfId="66" xr:uid="{00000000-0005-0000-0000-000027000000}"/>
    <cellStyle name="Accent5" xfId="67" xr:uid="{00000000-0005-0000-0000-000028000000}"/>
    <cellStyle name="Accent6" xfId="68" xr:uid="{00000000-0005-0000-0000-000029000000}"/>
    <cellStyle name="Bad" xfId="69" xr:uid="{00000000-0005-0000-0000-00002A000000}"/>
    <cellStyle name="Bom 2" xfId="70" xr:uid="{00000000-0005-0000-0000-00002B000000}"/>
    <cellStyle name="Calculation" xfId="71" xr:uid="{00000000-0005-0000-0000-00002C000000}"/>
    <cellStyle name="Cálculo 2" xfId="72" xr:uid="{00000000-0005-0000-0000-00002D000000}"/>
    <cellStyle name="Célula de Verificação 2" xfId="73" xr:uid="{00000000-0005-0000-0000-00002E000000}"/>
    <cellStyle name="Célula Vinculada 2" xfId="74" xr:uid="{00000000-0005-0000-0000-00002F000000}"/>
    <cellStyle name="Check Cell" xfId="75" xr:uid="{00000000-0005-0000-0000-000030000000}"/>
    <cellStyle name="Ênfase1 2" xfId="76" xr:uid="{00000000-0005-0000-0000-000031000000}"/>
    <cellStyle name="Ênfase2 2" xfId="77" xr:uid="{00000000-0005-0000-0000-000032000000}"/>
    <cellStyle name="Ênfase3 2" xfId="78" xr:uid="{00000000-0005-0000-0000-000033000000}"/>
    <cellStyle name="Ênfase4 2" xfId="79" xr:uid="{00000000-0005-0000-0000-000034000000}"/>
    <cellStyle name="Ênfase5 2" xfId="80" xr:uid="{00000000-0005-0000-0000-000035000000}"/>
    <cellStyle name="Ênfase6 2" xfId="81" xr:uid="{00000000-0005-0000-0000-000036000000}"/>
    <cellStyle name="Entrada 2" xfId="82" xr:uid="{00000000-0005-0000-0000-000037000000}"/>
    <cellStyle name="Excel Built-in Excel Built-in Excel Built-in Excel Built-in Excel Built-in Excel Built-in Excel Built-in Separador de milhares 4" xfId="108" xr:uid="{00000000-0005-0000-0000-000038000000}"/>
    <cellStyle name="Excel Built-in Normal" xfId="20" xr:uid="{00000000-0005-0000-0000-000039000000}"/>
    <cellStyle name="Explanatory Text" xfId="83" xr:uid="{00000000-0005-0000-0000-00003A000000}"/>
    <cellStyle name="Good" xfId="84" xr:uid="{00000000-0005-0000-0000-00003B000000}"/>
    <cellStyle name="Heading 1" xfId="85" xr:uid="{00000000-0005-0000-0000-00003C000000}"/>
    <cellStyle name="Heading 2" xfId="86" xr:uid="{00000000-0005-0000-0000-00003D000000}"/>
    <cellStyle name="Heading 3" xfId="87" xr:uid="{00000000-0005-0000-0000-00003E000000}"/>
    <cellStyle name="Heading 4" xfId="88" xr:uid="{00000000-0005-0000-0000-00003F000000}"/>
    <cellStyle name="Incorreto 2" xfId="89" xr:uid="{00000000-0005-0000-0000-000040000000}"/>
    <cellStyle name="Input" xfId="90" xr:uid="{00000000-0005-0000-0000-000041000000}"/>
    <cellStyle name="Linked Cell" xfId="91" xr:uid="{00000000-0005-0000-0000-000042000000}"/>
    <cellStyle name="Moeda" xfId="120" builtinId="4"/>
    <cellStyle name="Moeda 2" xfId="1" xr:uid="{00000000-0005-0000-0000-000044000000}"/>
    <cellStyle name="Moeda 2 2" xfId="2" xr:uid="{00000000-0005-0000-0000-000045000000}"/>
    <cellStyle name="Moeda 2 3" xfId="3" xr:uid="{00000000-0005-0000-0000-000046000000}"/>
    <cellStyle name="Moeda 3" xfId="4" xr:uid="{00000000-0005-0000-0000-000047000000}"/>
    <cellStyle name="Moeda 4" xfId="22" xr:uid="{00000000-0005-0000-0000-000048000000}"/>
    <cellStyle name="Neutra 2" xfId="92" xr:uid="{00000000-0005-0000-0000-000049000000}"/>
    <cellStyle name="Neutral" xfId="93" xr:uid="{00000000-0005-0000-0000-00004A000000}"/>
    <cellStyle name="Normal" xfId="0" builtinId="0"/>
    <cellStyle name="Normal 2" xfId="5" xr:uid="{00000000-0005-0000-0000-00004C000000}"/>
    <cellStyle name="Normal 2 2" xfId="23" xr:uid="{00000000-0005-0000-0000-00004D000000}"/>
    <cellStyle name="Normal 2 3" xfId="113" xr:uid="{00000000-0005-0000-0000-00004E000000}"/>
    <cellStyle name="Normal 3" xfId="6" xr:uid="{00000000-0005-0000-0000-00004F000000}"/>
    <cellStyle name="Normal 3 2" xfId="114" xr:uid="{00000000-0005-0000-0000-000050000000}"/>
    <cellStyle name="Normal 4" xfId="7" xr:uid="{00000000-0005-0000-0000-000051000000}"/>
    <cellStyle name="Normal 5" xfId="111" xr:uid="{00000000-0005-0000-0000-000052000000}"/>
    <cellStyle name="Normal 6" xfId="115" xr:uid="{00000000-0005-0000-0000-000053000000}"/>
    <cellStyle name="Normal 7" xfId="119" xr:uid="{00000000-0005-0000-0000-000054000000}"/>
    <cellStyle name="Normal 8" xfId="121" xr:uid="{00000000-0005-0000-0000-000055000000}"/>
    <cellStyle name="Normal 9" xfId="122" xr:uid="{00000000-0005-0000-0000-000056000000}"/>
    <cellStyle name="Normal_MODELO MEMORIA CALCULO ORÇAMENTO" xfId="25" xr:uid="{00000000-0005-0000-0000-000057000000}"/>
    <cellStyle name="Normal_Plan1" xfId="112" xr:uid="{00000000-0005-0000-0000-000058000000}"/>
    <cellStyle name="Normal_Planilha-PCM" xfId="26" xr:uid="{00000000-0005-0000-0000-000059000000}"/>
    <cellStyle name="Nota 2" xfId="94" xr:uid="{00000000-0005-0000-0000-00005A000000}"/>
    <cellStyle name="Note" xfId="95" xr:uid="{00000000-0005-0000-0000-00005B000000}"/>
    <cellStyle name="Output" xfId="96" xr:uid="{00000000-0005-0000-0000-00005C000000}"/>
    <cellStyle name="Porcentagem" xfId="24" builtinId="5"/>
    <cellStyle name="Porcentagem 2" xfId="8" xr:uid="{00000000-0005-0000-0000-00005E000000}"/>
    <cellStyle name="Porcentagem 2 2" xfId="9" xr:uid="{00000000-0005-0000-0000-00005F000000}"/>
    <cellStyle name="Porcentagem 3" xfId="10" xr:uid="{00000000-0005-0000-0000-000060000000}"/>
    <cellStyle name="Porcentagem 4" xfId="11" xr:uid="{00000000-0005-0000-0000-000061000000}"/>
    <cellStyle name="Saída 2" xfId="97" xr:uid="{00000000-0005-0000-0000-000062000000}"/>
    <cellStyle name="Separador de milhares 2" xfId="13" xr:uid="{00000000-0005-0000-0000-000063000000}"/>
    <cellStyle name="Separador de milhares 2 2" xfId="14" xr:uid="{00000000-0005-0000-0000-000064000000}"/>
    <cellStyle name="Separador de milhares 2 3" xfId="116" xr:uid="{00000000-0005-0000-0000-000065000000}"/>
    <cellStyle name="Separador de milhares 3" xfId="15" xr:uid="{00000000-0005-0000-0000-000066000000}"/>
    <cellStyle name="Separador de milhares 4" xfId="16" xr:uid="{00000000-0005-0000-0000-000067000000}"/>
    <cellStyle name="Separador de milhares_Rua dos Coroados" xfId="17" xr:uid="{00000000-0005-0000-0000-000068000000}"/>
    <cellStyle name="Separador de milhares_Rua dos Coroados 2 2" xfId="18" xr:uid="{00000000-0005-0000-0000-000069000000}"/>
    <cellStyle name="Texto de Aviso 2" xfId="98" xr:uid="{00000000-0005-0000-0000-00006A000000}"/>
    <cellStyle name="Texto Explicativo 2" xfId="99" xr:uid="{00000000-0005-0000-0000-00006B000000}"/>
    <cellStyle name="Title" xfId="100" xr:uid="{00000000-0005-0000-0000-00006C000000}"/>
    <cellStyle name="Título 1 2" xfId="102" xr:uid="{00000000-0005-0000-0000-00006D000000}"/>
    <cellStyle name="Título 2 2" xfId="103" xr:uid="{00000000-0005-0000-0000-00006E000000}"/>
    <cellStyle name="Título 3 2" xfId="104" xr:uid="{00000000-0005-0000-0000-00006F000000}"/>
    <cellStyle name="Título 4 2" xfId="105" xr:uid="{00000000-0005-0000-0000-000070000000}"/>
    <cellStyle name="Título 5" xfId="101" xr:uid="{00000000-0005-0000-0000-000071000000}"/>
    <cellStyle name="Total 2" xfId="106" xr:uid="{00000000-0005-0000-0000-000072000000}"/>
    <cellStyle name="Vírgula" xfId="12" builtinId="3"/>
    <cellStyle name="Vírgula 2" xfId="19" xr:uid="{00000000-0005-0000-0000-000074000000}"/>
    <cellStyle name="Vírgula 2 2" xfId="110" xr:uid="{00000000-0005-0000-0000-000075000000}"/>
    <cellStyle name="Vírgula 2 2 2" xfId="117" xr:uid="{00000000-0005-0000-0000-000076000000}"/>
    <cellStyle name="Vírgula 2 3" xfId="109" xr:uid="{00000000-0005-0000-0000-000077000000}"/>
    <cellStyle name="Vírgula 3" xfId="21" xr:uid="{00000000-0005-0000-0000-000078000000}"/>
    <cellStyle name="Vírgula 3 2" xfId="118" xr:uid="{00000000-0005-0000-0000-000079000000}"/>
    <cellStyle name="Warning Text" xfId="107" xr:uid="{00000000-0005-0000-0000-00007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79646"/>
      <rgbColor rgb="000047FF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B3A2C7"/>
      <rgbColor rgb="00FFCC99"/>
      <rgbColor rgb="003366FF"/>
      <rgbColor rgb="004BACC6"/>
      <rgbColor rgb="009BBB59"/>
      <rgbColor rgb="00FFCC00"/>
      <rgbColor rgb="00FF950E"/>
      <rgbColor rgb="00FF6600"/>
      <rgbColor rgb="008064A2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GALEVA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%20MUNICIPAL%20DE%20ARARAS/SERVI&#199;OS%20P&#218;BLICOS/PRA&#199;A%20PADRE%20DORIVAL%20LANZA/PLANILHA%20OR&#199;AMENT&#193;RIA%20-%20PRA&#199;A%20PADRE%20DORIVAL%20LAN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A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CRONOGRAMA"/>
      <sheetName val="MEMORIAL DE CÁLCULO - PRAÇA"/>
      <sheetName val="DIAGRAMA DE PARETO"/>
    </sheetNames>
    <sheetDataSet>
      <sheetData sheetId="0" refreshError="1">
        <row r="19">
          <cell r="A19" t="str">
            <v>1.6</v>
          </cell>
          <cell r="B19" t="str">
            <v>02.10.050</v>
          </cell>
          <cell r="C19" t="str">
            <v>CDHU</v>
          </cell>
          <cell r="D19" t="str">
            <v>LOCAÇÃO PARA MUROS, CERCAS E ALAMBRADOS</v>
          </cell>
        </row>
        <row r="20">
          <cell r="A20" t="str">
            <v>1.7</v>
          </cell>
          <cell r="B20" t="str">
            <v>02.05.212</v>
          </cell>
          <cell r="C20" t="str">
            <v>CDHU</v>
          </cell>
          <cell r="D20" t="str">
            <v>ANDAIME TUBULAR FACHADEIRO COM PISO METÁLICO E SAPATAS AJUSTÁVEIS</v>
          </cell>
        </row>
        <row r="21">
          <cell r="A21" t="str">
            <v>1.8</v>
          </cell>
          <cell r="B21" t="str">
            <v>02.05.090</v>
          </cell>
          <cell r="C21" t="str">
            <v>CDHU</v>
          </cell>
          <cell r="D21" t="str">
            <v>MONTAGEM E DESMONTAGEM DE ANDAIME TUBULAR FACHADEIRO COM ALTURA ATÉ 10M</v>
          </cell>
        </row>
        <row r="22">
          <cell r="D22" t="str">
            <v>TOTAL ITEM</v>
          </cell>
        </row>
        <row r="23">
          <cell r="A23">
            <v>2</v>
          </cell>
          <cell r="D23" t="str">
            <v>RETIRADAS E DEMOLIÇÕES</v>
          </cell>
        </row>
        <row r="24">
          <cell r="A24" t="str">
            <v>2.1</v>
          </cell>
          <cell r="B24" t="str">
            <v>03.06.060</v>
          </cell>
          <cell r="C24" t="str">
            <v>CDHU</v>
          </cell>
          <cell r="D24" t="str">
            <v>DESMONTE (LEVANTAMENTO) MECANIZADO DE PAVIMENTO EM PARALELEPÍPEDO OU LAJOTA DE CONCRETO, INCLUSIVE ACOMODAÇÃO DO MATERIAL</v>
          </cell>
        </row>
        <row r="25">
          <cell r="A25" t="str">
            <v>2.2</v>
          </cell>
          <cell r="B25" t="str">
            <v>97625</v>
          </cell>
          <cell r="C25" t="str">
            <v>SINAPI</v>
          </cell>
          <cell r="D25" t="str">
            <v>DEMOLIÇÃO DE ALVENARIA PARA QUALQUER TIPO DE BLOCO, DE FORMA MECANIZADA, SEM REAPROVEITAMENTO. AF_12/2017</v>
          </cell>
        </row>
        <row r="26">
          <cell r="A26" t="str">
            <v>2.3</v>
          </cell>
          <cell r="B26" t="str">
            <v>04.21.140</v>
          </cell>
          <cell r="C26" t="str">
            <v>CDHU</v>
          </cell>
          <cell r="D26" t="str">
            <v>REMOÇÃO DE POSTE METÁLICO</v>
          </cell>
        </row>
        <row r="27">
          <cell r="A27" t="str">
            <v>2.4</v>
          </cell>
          <cell r="B27" t="str">
            <v>C001</v>
          </cell>
          <cell r="C27" t="str">
            <v>PMA</v>
          </cell>
          <cell r="D27" t="str">
            <v>RETIRADA APARELHOS DE GINÁSTICA (COM REAPROVEITAMENTO)</v>
          </cell>
        </row>
        <row r="28">
          <cell r="B28">
            <v>88242</v>
          </cell>
          <cell r="C28" t="str">
            <v>SINAPI</v>
          </cell>
          <cell r="D28" t="str">
            <v>AJUDANTE DE PEDREIRO COM ENCARGOS COMPLEMENTARES</v>
          </cell>
        </row>
        <row r="29">
          <cell r="A29" t="str">
            <v>2.5</v>
          </cell>
          <cell r="B29" t="str">
            <v>C002</v>
          </cell>
          <cell r="C29" t="str">
            <v>PMA</v>
          </cell>
          <cell r="D29" t="str">
            <v>RETIRADA BRINQUEDOS DO PLAYGROUND (COM REAPROVEITAMENTO)</v>
          </cell>
        </row>
        <row r="30">
          <cell r="B30">
            <v>88242</v>
          </cell>
          <cell r="C30" t="str">
            <v>SINAPI</v>
          </cell>
          <cell r="D30" t="str">
            <v>AJUDANTE DE PEDREIRO COM ENCARGOS COMPLEMENTARES</v>
          </cell>
        </row>
        <row r="31">
          <cell r="A31" t="str">
            <v>2.6</v>
          </cell>
          <cell r="B31" t="str">
            <v>34.13.041</v>
          </cell>
          <cell r="C31" t="str">
            <v>CDHU</v>
          </cell>
          <cell r="D31" t="str">
            <v>CORTE, RECORTE E REMOÇÃO DE ÁRVORE INCLUSIVE AS RAÍZES ‐ DIÂMETRO (DAP)&gt;45CM&lt;60CM</v>
          </cell>
        </row>
        <row r="32">
          <cell r="A32" t="str">
            <v>2.7</v>
          </cell>
          <cell r="B32" t="str">
            <v>34.13.021</v>
          </cell>
          <cell r="C32" t="str">
            <v>CDHU</v>
          </cell>
          <cell r="D32" t="str">
            <v>CORTE, RECORTE E REMOÇÃO DE ÁRVORE INCLUSIVE AS RAÍZES ‐ DIÂMETRO (DAP)&gt;15CM&lt;30CM</v>
          </cell>
        </row>
        <row r="33">
          <cell r="A33" t="str">
            <v>2.8</v>
          </cell>
          <cell r="B33" t="str">
            <v>03.01.020</v>
          </cell>
          <cell r="C33" t="str">
            <v>CDHU</v>
          </cell>
          <cell r="D33" t="str">
            <v>DEMOLIÇÃO MANUAL DE CONCRETO SIMPLES</v>
          </cell>
        </row>
        <row r="34">
          <cell r="A34" t="str">
            <v>2.9</v>
          </cell>
          <cell r="B34" t="str">
            <v>07.01.020</v>
          </cell>
          <cell r="C34" t="str">
            <v>CDHU</v>
          </cell>
          <cell r="D34" t="str">
            <v>ESCAVAÇÃO E CARGA MECANIZADA EM SOLO DE 1ª CATEGORIA, EM CAMPO ABERTO</v>
          </cell>
        </row>
        <row r="35">
          <cell r="A35" t="str">
            <v>2.10</v>
          </cell>
          <cell r="B35" t="str">
            <v>05.10.022</v>
          </cell>
          <cell r="C35" t="str">
            <v>CDHU</v>
          </cell>
          <cell r="D35" t="str">
            <v>TRANSPORTE DE SOLO DE 1ª E 2ª CATEGORIA POR CAMINHÃO PARA DISTÂNCIAS SUPERIORES AO 3° KM ATÉ O 5° KM</v>
          </cell>
        </row>
        <row r="36">
          <cell r="A36" t="str">
            <v>2.11</v>
          </cell>
          <cell r="B36" t="str">
            <v>05.07.040</v>
          </cell>
          <cell r="C36" t="str">
            <v>CDHU</v>
          </cell>
          <cell r="D36" t="str">
            <v>REMOÇÃO DE ENTULHO SEPARADO DE OBRA COM CAÇAMBA METÁLICA ‐ TERRA, ALVENARIA, CONCRETO, ARGAMASSA, MADEIRA, PAPEL, PLÁSTICO OU METAL</v>
          </cell>
        </row>
        <row r="37">
          <cell r="A37" t="str">
            <v>2.12</v>
          </cell>
          <cell r="B37" t="str">
            <v>04.11.120</v>
          </cell>
          <cell r="C37" t="str">
            <v>CDHU</v>
          </cell>
          <cell r="D37" t="str">
            <v>RETIRADA DE TORNEIRA OU CHUVEIRO</v>
          </cell>
        </row>
        <row r="38">
          <cell r="D38" t="str">
            <v>TOTAL ITEM</v>
          </cell>
        </row>
        <row r="39">
          <cell r="A39">
            <v>3</v>
          </cell>
          <cell r="D39" t="str">
            <v>QUADRA POLIESPORTIVA</v>
          </cell>
        </row>
        <row r="40">
          <cell r="A40" t="str">
            <v>3.1</v>
          </cell>
          <cell r="D40" t="str">
            <v>FECHAMENTO</v>
          </cell>
        </row>
        <row r="41">
          <cell r="A41" t="str">
            <v>3.1.1</v>
          </cell>
          <cell r="B41" t="str">
            <v>12.01.021</v>
          </cell>
          <cell r="C41" t="str">
            <v>CDHU</v>
          </cell>
          <cell r="D41" t="str">
            <v>BROCA EM CONCRETO ARMADO DIÂMETRO DE 20 CM ‐ COMPLETA</v>
          </cell>
        </row>
        <row r="42">
          <cell r="A42" t="str">
            <v>3.1.2</v>
          </cell>
          <cell r="B42" t="str">
            <v>06.01.020</v>
          </cell>
          <cell r="C42" t="str">
            <v>CDHU</v>
          </cell>
          <cell r="D42" t="str">
            <v>ESCAVAÇÃO MANUAL EM SOLO DE 1ª E 2ª CATEGORIA EM CAMPO ABERTO</v>
          </cell>
        </row>
        <row r="43">
          <cell r="A43" t="str">
            <v>3.1.3</v>
          </cell>
          <cell r="B43" t="str">
            <v>101616</v>
          </cell>
          <cell r="C43" t="str">
            <v>SINAPI</v>
          </cell>
          <cell r="D43" t="str">
            <v>PREPARO DE FUNDO DE VALA COM LARGURA MENOR QUE 1,50M (ACERTO DO SOLO NATURAL)</v>
          </cell>
        </row>
        <row r="44">
          <cell r="A44" t="str">
            <v>3.1.4</v>
          </cell>
          <cell r="B44">
            <v>51600</v>
          </cell>
          <cell r="C44" t="str">
            <v>SIURB | INFRA</v>
          </cell>
          <cell r="D44" t="str">
            <v>FORNECIMENTO E ASSENTAMENTO DE GUIAS PARA JARDIM 7 X 11 X 100CM (IE-3)</v>
          </cell>
        </row>
        <row r="45">
          <cell r="A45" t="str">
            <v>3.1.5</v>
          </cell>
          <cell r="B45" t="str">
            <v>34.05.270</v>
          </cell>
          <cell r="C45" t="str">
            <v>CDHU</v>
          </cell>
          <cell r="D45" t="str">
            <v>ALAMBRADO EM TELA DE AÇO GALVANIZADO DE 2´, MONTANTES METÁLICOS RETOS</v>
          </cell>
        </row>
        <row r="46">
          <cell r="A46" t="str">
            <v>3.1.6</v>
          </cell>
          <cell r="B46" t="str">
            <v>34.05.290</v>
          </cell>
          <cell r="C46" t="str">
            <v>CDHU</v>
          </cell>
          <cell r="D46" t="str">
            <v>PORTÃO DE ABRIR EM GRADE DE AÇO GALVANIZADO ELETROFUNDIDA, MALHA 65 X 132 MM, E PINTURA ELETROSTÁTICA</v>
          </cell>
        </row>
        <row r="47">
          <cell r="A47" t="str">
            <v>3.1.7</v>
          </cell>
          <cell r="B47" t="str">
            <v>35.20.010</v>
          </cell>
          <cell r="C47" t="str">
            <v>CDHU</v>
          </cell>
          <cell r="D47" t="str">
            <v>TELA EM POLIETILENO, MALHA 10 X 10 CM, FIO 2 MM</v>
          </cell>
        </row>
        <row r="48">
          <cell r="D48" t="str">
            <v>TOTAL ITEM</v>
          </cell>
        </row>
        <row r="49">
          <cell r="A49" t="str">
            <v>3.2</v>
          </cell>
          <cell r="D49" t="str">
            <v>PISO DE CONCRETO</v>
          </cell>
        </row>
        <row r="50">
          <cell r="A50" t="str">
            <v>3.2.1</v>
          </cell>
          <cell r="B50" t="str">
            <v>11.18.060</v>
          </cell>
          <cell r="C50" t="str">
            <v>CDHU</v>
          </cell>
          <cell r="D50" t="str">
            <v>LONA PLÁSTICA</v>
          </cell>
        </row>
        <row r="51">
          <cell r="A51" t="str">
            <v>3.2.2</v>
          </cell>
          <cell r="B51" t="str">
            <v>10.02.020</v>
          </cell>
          <cell r="C51" t="str">
            <v>CDHU</v>
          </cell>
          <cell r="D51" t="str">
            <v>ARMADURA EM TELA SOLDADA DE AÇO</v>
          </cell>
        </row>
        <row r="52">
          <cell r="A52" t="str">
            <v>3.2.3</v>
          </cell>
          <cell r="B52" t="str">
            <v>11.01.320</v>
          </cell>
          <cell r="C52" t="str">
            <v>CDHU</v>
          </cell>
          <cell r="D52" t="str">
            <v>CONCRETO USINADO FCK = 30 MPa ‐ PARA BOMBEAMENTO</v>
          </cell>
        </row>
        <row r="53">
          <cell r="A53" t="str">
            <v>3.2.4</v>
          </cell>
          <cell r="B53" t="str">
            <v>11.16.220</v>
          </cell>
          <cell r="C53" t="str">
            <v>CDHU</v>
          </cell>
          <cell r="D53" t="str">
            <v>NIVELAMENTO DE PISO EM CONCRETO COM ACABADORA DE SUPERFÍCIE</v>
          </cell>
        </row>
        <row r="54">
          <cell r="A54" t="str">
            <v>3.2.5</v>
          </cell>
          <cell r="B54" t="str">
            <v>4011537</v>
          </cell>
          <cell r="C54" t="str">
            <v>DNIT</v>
          </cell>
          <cell r="D54" t="str">
            <v>SERRAGEM DE JUNTAS EM PAVIMENTO DE CONCRETO, LIMPEZA E ENCHIMENTO COM SELANTE A FRIO</v>
          </cell>
        </row>
        <row r="55">
          <cell r="A55" t="str">
            <v>3.2.6</v>
          </cell>
          <cell r="B55" t="str">
            <v>33.06.020</v>
          </cell>
          <cell r="C55" t="str">
            <v>CDHU</v>
          </cell>
          <cell r="D55" t="str">
            <v>ACRÍLICO PARA QUADRAS E PISOS CIMENTADOS</v>
          </cell>
        </row>
        <row r="56">
          <cell r="A56" t="str">
            <v>3.2.7</v>
          </cell>
          <cell r="B56" t="str">
            <v>102504</v>
          </cell>
          <cell r="C56" t="str">
            <v>SINAPI</v>
          </cell>
          <cell r="D56" t="str">
            <v>PINTURA DE DEMARCAÇÃO DE QUADRA POLIESPORTIVA COM TINTA ACRÍLICA, E = 5 CM, APLICAÇÃO MANUAL. AF_05/2021</v>
          </cell>
        </row>
        <row r="57">
          <cell r="D57" t="str">
            <v>TOTAL ITEM</v>
          </cell>
        </row>
        <row r="58">
          <cell r="A58" t="str">
            <v>3.3</v>
          </cell>
          <cell r="D58" t="str">
            <v>EQUIPAMENTOS</v>
          </cell>
        </row>
        <row r="59">
          <cell r="A59" t="str">
            <v>3.3.1</v>
          </cell>
          <cell r="B59" t="str">
            <v>35.01.150</v>
          </cell>
          <cell r="C59" t="str">
            <v>CDHU</v>
          </cell>
          <cell r="D59" t="str">
            <v>TRAVE OFICIAL COMPLETA COM REDE PARA FUTEBOL DE SALÃO</v>
          </cell>
        </row>
        <row r="60">
          <cell r="A60" t="str">
            <v>3.3.2</v>
          </cell>
          <cell r="B60" t="str">
            <v>35.01.170</v>
          </cell>
          <cell r="C60" t="str">
            <v>CDHU</v>
          </cell>
          <cell r="D60" t="str">
            <v>POSTE OFICIAL COMPLETO COM REDE PARA VOLEIBOL</v>
          </cell>
        </row>
        <row r="61">
          <cell r="A61" t="str">
            <v>3.3.3</v>
          </cell>
          <cell r="B61" t="str">
            <v>35.01.160</v>
          </cell>
          <cell r="C61" t="str">
            <v>CDHU</v>
          </cell>
          <cell r="D61" t="str">
            <v>TABELA COMPLETA COM SUPORTE E REDE PARA BASQUETE</v>
          </cell>
        </row>
        <row r="62">
          <cell r="D62" t="str">
            <v>TOTAL ITEM</v>
          </cell>
        </row>
        <row r="63">
          <cell r="A63" t="str">
            <v>3.4</v>
          </cell>
          <cell r="D63" t="str">
            <v>INSTALAÇÕES ELÉTRICAS</v>
          </cell>
        </row>
        <row r="64">
          <cell r="A64" t="str">
            <v>3.4.1</v>
          </cell>
          <cell r="B64" t="str">
            <v>C004</v>
          </cell>
          <cell r="C64" t="str">
            <v>PMA</v>
          </cell>
          <cell r="D64" t="str">
            <v>ESTRUTURA METÁLICA PARA REFLETOR</v>
          </cell>
        </row>
        <row r="65">
          <cell r="B65" t="str">
            <v>7696</v>
          </cell>
          <cell r="C65" t="str">
            <v>SINAPI</v>
          </cell>
          <cell r="D65" t="str">
            <v>TUBO ACO GALVANIZADO COM COSTURA, CLASSE MEDIA, DN 2", E = *3,65* MM, PESO *5,10* KG/M (NBR 5580)</v>
          </cell>
        </row>
        <row r="66">
          <cell r="B66" t="str">
            <v>88315</v>
          </cell>
          <cell r="C66" t="str">
            <v>SINAPI</v>
          </cell>
          <cell r="D66" t="str">
            <v>SERRALHEIRO COM ENCARGOS COMPLEMENTARES</v>
          </cell>
        </row>
        <row r="67">
          <cell r="B67" t="str">
            <v>88316</v>
          </cell>
          <cell r="C67" t="str">
            <v>SINAPI</v>
          </cell>
          <cell r="D67" t="str">
            <v>SERVENTE COM ENCARGOS COMPLEMENTARES</v>
          </cell>
        </row>
        <row r="68">
          <cell r="B68" t="str">
            <v>11002</v>
          </cell>
          <cell r="C68" t="str">
            <v>SINAPI</v>
          </cell>
          <cell r="D68" t="str">
            <v>ELETRODO REVESTIDO AWS - E6013, DIAMETRO IGUAL A 2,50 MM</v>
          </cell>
        </row>
        <row r="69">
          <cell r="A69" t="str">
            <v>3.4.2</v>
          </cell>
          <cell r="B69" t="str">
            <v>09-05-70</v>
          </cell>
          <cell r="C69" t="str">
            <v>SIURB</v>
          </cell>
          <cell r="D69" t="str">
            <v>CAIXA DE PASSAGEM E TAMPA PRÉ-MOLDADAS EM CONCRETO, SEM FUNDO, 40X40CM</v>
          </cell>
        </row>
        <row r="70">
          <cell r="A70" t="str">
            <v>3.4.3</v>
          </cell>
          <cell r="B70" t="str">
            <v>41.11.704</v>
          </cell>
          <cell r="C70" t="str">
            <v>CDHU</v>
          </cell>
          <cell r="D70" t="str">
            <v>LUMINÁRIA LED RETANGULAR PARA POSTE, FLUXO LUMINOSO DE 14083 LM, EFICIÊNCIA MÍNIMA 135 LM/W ‐ POTÊNCIA DE 104 W</v>
          </cell>
        </row>
        <row r="71">
          <cell r="A71" t="str">
            <v>3.4.4</v>
          </cell>
          <cell r="B71" t="str">
            <v>06.02.020</v>
          </cell>
          <cell r="C71" t="str">
            <v>CDHU</v>
          </cell>
          <cell r="D71" t="str">
            <v>ESCAVAÇÃO MANUAL EM SOLO DE 1ª e 2ª CATEGORIA EM VALA OU CAVA ATÉ 1,5 M</v>
          </cell>
        </row>
        <row r="72">
          <cell r="A72" t="str">
            <v>3.4.5</v>
          </cell>
          <cell r="B72" t="str">
            <v>06.11.040</v>
          </cell>
          <cell r="C72" t="str">
            <v>CDHU</v>
          </cell>
          <cell r="D72" t="str">
            <v>REATERRO MANUAL APILOADO SEM CONTROLE DE COMPACTAÇÃO</v>
          </cell>
        </row>
        <row r="73">
          <cell r="A73" t="str">
            <v>3.4.6</v>
          </cell>
          <cell r="B73" t="str">
            <v>38.13.010</v>
          </cell>
          <cell r="C73" t="str">
            <v>CDHU</v>
          </cell>
          <cell r="D73" t="str">
            <v>ELETRODUTO CORRUGADO EM POLIETILENO DE ALTA DENSIDADE, DN= 30 MM, COM ACESSÓRIOS</v>
          </cell>
        </row>
        <row r="74">
          <cell r="A74" t="str">
            <v>3.4.7</v>
          </cell>
          <cell r="B74" t="str">
            <v>39.24.153</v>
          </cell>
          <cell r="C74" t="str">
            <v>CDHU</v>
          </cell>
          <cell r="D74" t="str">
            <v>CABO DE COBRE FLEXÍVEL DE 3 X 4 MM², ISOLAMENTO 500 V ‐ ISOLAÇÃO PP 70°C</v>
          </cell>
        </row>
        <row r="75">
          <cell r="A75" t="str">
            <v>3.4.8</v>
          </cell>
          <cell r="B75">
            <v>92982</v>
          </cell>
          <cell r="C75" t="str">
            <v>SINAPI</v>
          </cell>
          <cell r="D75" t="str">
            <v>CABO DE COBRE FLEXÍVEL ISOLADO, 16 MM², ANTI-CHAMA 0,6/1,0 KV, PARA DISTRIBUIÇÃO - FORNECIMENTO E INSTALAÇÃO</v>
          </cell>
        </row>
        <row r="76">
          <cell r="A76" t="str">
            <v>3.4.9</v>
          </cell>
          <cell r="B76" t="str">
            <v>101903</v>
          </cell>
          <cell r="C76" t="str">
            <v>SINAPI</v>
          </cell>
          <cell r="D76" t="str">
            <v>CONTATOR TRIPOLAR I NOMINAL 38A - FORNECIMENTO E INSTALAÇÃO. AF_10/2020</v>
          </cell>
        </row>
        <row r="77">
          <cell r="A77" t="str">
            <v>3.4.10</v>
          </cell>
          <cell r="B77" t="str">
            <v>37.17.08</v>
          </cell>
          <cell r="C77" t="str">
            <v>CDHU</v>
          </cell>
          <cell r="D77" t="str">
            <v>DISPOSITIVO DIFERENCIAL RESIDUAL DE 40 A X 30 MA - 4 PÓLOS</v>
          </cell>
        </row>
        <row r="78">
          <cell r="A78" t="str">
            <v>3.4.11</v>
          </cell>
          <cell r="B78" t="str">
            <v>101632</v>
          </cell>
          <cell r="C78" t="str">
            <v>SINAPI</v>
          </cell>
          <cell r="D78" t="str">
            <v>RELÉ FOTOELÉTRICO PARA COMANDO DE ILUMINAÇÃO EXTERNA 1000 W - FORNECIMENTO E INSTALAÇÃO. AF_08/2020</v>
          </cell>
        </row>
        <row r="79">
          <cell r="A79" t="str">
            <v>3.4.12</v>
          </cell>
          <cell r="B79" t="str">
            <v>39.10.080</v>
          </cell>
          <cell r="C79" t="str">
            <v>CDHU</v>
          </cell>
          <cell r="D79" t="str">
            <v>TERMINAL DE PRESSÃO/COMPRESSÃO PARA CABO DE 16 MM²</v>
          </cell>
        </row>
        <row r="80">
          <cell r="A80" t="str">
            <v>3.4.13</v>
          </cell>
          <cell r="B80" t="str">
            <v>39.10.060</v>
          </cell>
          <cell r="C80" t="str">
            <v>CDHU</v>
          </cell>
          <cell r="D80" t="str">
            <v>TERMINAL DE PRESSÃO/COMPRESSÃO PARA CABO DE 6 ATÉ 10 MM²</v>
          </cell>
        </row>
        <row r="81">
          <cell r="D81" t="str">
            <v>TOTAL ITEM</v>
          </cell>
        </row>
        <row r="130">
          <cell r="A130">
            <v>6</v>
          </cell>
          <cell r="D130" t="str">
            <v>SERVIÇOS COMPLEMENTARES</v>
          </cell>
        </row>
        <row r="131">
          <cell r="A131" t="str">
            <v>6.1</v>
          </cell>
          <cell r="B131" t="str">
            <v>55.01.140</v>
          </cell>
          <cell r="C131" t="str">
            <v>CDHU</v>
          </cell>
          <cell r="D131" t="str">
            <v>LIMPEZA DE SUPERFÍCIE COM HIDROJATEAMENTO</v>
          </cell>
        </row>
        <row r="132">
          <cell r="A132" t="str">
            <v>6.2</v>
          </cell>
          <cell r="B132" t="str">
            <v>C009</v>
          </cell>
          <cell r="C132" t="str">
            <v>PMA</v>
          </cell>
          <cell r="D132" t="str">
            <v>LIMPEZA FINAL DE OBRA</v>
          </cell>
        </row>
        <row r="133">
          <cell r="B133" t="str">
            <v>88316</v>
          </cell>
          <cell r="C133" t="str">
            <v>SINAPI</v>
          </cell>
          <cell r="D133" t="str">
            <v>SERVENTE COM ENCARGOS COMPLEMENTARES</v>
          </cell>
        </row>
        <row r="134">
          <cell r="D134" t="str">
            <v>TOTAL ITEM</v>
          </cell>
        </row>
        <row r="135">
          <cell r="D135" t="str">
            <v>TOTAL GERAL C/ BDI</v>
          </cell>
        </row>
        <row r="137">
          <cell r="C137" t="str">
            <v>NOTAS</v>
          </cell>
        </row>
        <row r="138">
          <cell r="C138">
            <v>1</v>
          </cell>
          <cell r="D138" t="str">
            <v>AS QUANTIDADES EXPRESSAS NESTA PLANILHA, SÃO MERAMENTE INDICATIVAS, CABENDO A EMPRESA PROPONENTE A RESPONSABILIDADE E ANÁLISE DOS PROJETOS, MEMORIAIS E TODOS OS DOCUMENTOS QUE COMPÕEM A PRESENTE LICITAÇÃO.</v>
          </cell>
        </row>
        <row r="139">
          <cell r="C139">
            <v>2</v>
          </cell>
          <cell r="D139" t="str">
            <v>SE HOUVER NECESSIDADE DE ALTERAR QUANTIDADES E INSERIR NOVOS ITENS, OS MESMOS DEVERÃO SER PREVISTOS NOS ITENS OMISSOS.</v>
          </cell>
        </row>
        <row r="140">
          <cell r="C140">
            <v>3</v>
          </cell>
          <cell r="D140" t="str">
            <v>OS PREÇOS UNITÁRIOS FORAM CONSIDERADOS DESONERADOS PARA TODAS AS BASES INDICADAS COMO REFERÊNCIAS DE ACORDO COM A LEI DE DESONERAÇÃO N° 13.161/2015, POIS O REGIME DESONERADO FOI CONSIDERADO O MAIS ADEQUADO PARA O MUNICÍPIO.</v>
          </cell>
        </row>
        <row r="141">
          <cell r="C141">
            <v>4</v>
          </cell>
          <cell r="D141" t="str">
            <v>OS VALORES UTILIZADOS NA COMPOSIÇÃO DO BDI ESTÃO DE ACORDO COM O ACÓRDÃO 2622/2013 – TCU (TRIBUNAL DE CONTAS DA UNIÃO) – PLENÁRIO.</v>
          </cell>
        </row>
        <row r="142">
          <cell r="C142">
            <v>5</v>
          </cell>
          <cell r="D142" t="str">
            <v>O VALOR DAS LEIS SOCIAIS UTILIZADO NESTA PLANILHA ESTÁ DE ACORDO COM AS BASES INDICADAS, TENDO COMO REFERÊNCIA A PRAÇA DE SÃO PAULO.</v>
          </cell>
        </row>
        <row r="144">
          <cell r="C144" t="str">
            <v>INSTITUIÇÃO</v>
          </cell>
          <cell r="D144" t="str">
            <v>DESCRIÇÃO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7"/>
  <sheetViews>
    <sheetView tabSelected="1" view="pageBreakPreview" zoomScaleNormal="100" zoomScaleSheetLayoutView="100" workbookViewId="0">
      <selection activeCell="D8" sqref="D8"/>
    </sheetView>
  </sheetViews>
  <sheetFormatPr defaultRowHeight="12.75"/>
  <cols>
    <col min="1" max="1" width="7" style="9" customWidth="1"/>
    <col min="2" max="2" width="12.7109375" style="10" customWidth="1"/>
    <col min="3" max="3" width="12.5703125" style="9" customWidth="1"/>
    <col min="4" max="4" width="57.140625" style="97" customWidth="1"/>
    <col min="5" max="5" width="11.5703125" style="9" customWidth="1"/>
    <col min="6" max="6" width="9.5703125" style="11" customWidth="1"/>
    <col min="7" max="8" width="10" style="12" customWidth="1"/>
    <col min="9" max="9" width="11.7109375" style="1" customWidth="1"/>
    <col min="10" max="10" width="14.28515625" style="102" bestFit="1" customWidth="1"/>
    <col min="11" max="11" width="12" style="13" customWidth="1"/>
    <col min="12" max="12" width="11.28515625" style="13" customWidth="1"/>
    <col min="13" max="13" width="11.7109375" style="13" bestFit="1" customWidth="1"/>
    <col min="14" max="16384" width="9.140625" style="13"/>
  </cols>
  <sheetData>
    <row r="1" spans="1:13">
      <c r="A1" s="2"/>
      <c r="B1" s="4"/>
      <c r="C1" s="2"/>
      <c r="D1" s="91"/>
      <c r="E1" s="2"/>
      <c r="F1" s="3"/>
      <c r="G1" s="3"/>
      <c r="H1" s="3"/>
      <c r="I1" s="54"/>
    </row>
    <row r="2" spans="1:13" s="5" customFormat="1" ht="38.25">
      <c r="A2" s="18" t="s">
        <v>2</v>
      </c>
      <c r="B2" s="19" t="s">
        <v>117</v>
      </c>
      <c r="C2" s="18" t="s">
        <v>1745</v>
      </c>
      <c r="D2" s="20" t="s">
        <v>3</v>
      </c>
      <c r="E2" s="18" t="s">
        <v>1</v>
      </c>
      <c r="F2" s="21" t="s">
        <v>4</v>
      </c>
      <c r="G2" s="22" t="s">
        <v>6</v>
      </c>
      <c r="H2" s="22" t="s">
        <v>6</v>
      </c>
      <c r="I2" s="23" t="s">
        <v>5</v>
      </c>
    </row>
    <row r="3" spans="1:13" s="53" customFormat="1">
      <c r="A3" s="55">
        <v>1</v>
      </c>
      <c r="B3" s="56"/>
      <c r="C3" s="57"/>
      <c r="D3" s="92" t="s">
        <v>11</v>
      </c>
      <c r="E3" s="24"/>
      <c r="F3" s="25"/>
      <c r="G3" s="127"/>
      <c r="H3" s="59"/>
      <c r="I3" s="60"/>
      <c r="J3" s="86"/>
      <c r="K3" s="86"/>
    </row>
    <row r="4" spans="1:13" s="53" customFormat="1" ht="25.5">
      <c r="A4" s="61" t="s">
        <v>34</v>
      </c>
      <c r="B4" s="62" t="s">
        <v>118</v>
      </c>
      <c r="C4" s="63" t="s">
        <v>119</v>
      </c>
      <c r="D4" s="28" t="s">
        <v>120</v>
      </c>
      <c r="E4" s="63" t="s">
        <v>7</v>
      </c>
      <c r="F4" s="25">
        <v>6.48</v>
      </c>
      <c r="G4" s="126">
        <v>503.5</v>
      </c>
      <c r="H4" s="59">
        <v>635.41700000000003</v>
      </c>
      <c r="I4" s="60">
        <v>4117.5</v>
      </c>
      <c r="J4" s="103"/>
      <c r="K4" s="85"/>
      <c r="L4" s="85"/>
      <c r="M4" s="90"/>
    </row>
    <row r="5" spans="1:13" s="53" customFormat="1">
      <c r="A5" s="61" t="s">
        <v>15</v>
      </c>
      <c r="B5" s="62" t="s">
        <v>121</v>
      </c>
      <c r="C5" s="63" t="s">
        <v>119</v>
      </c>
      <c r="D5" s="28" t="s">
        <v>122</v>
      </c>
      <c r="E5" s="63" t="s">
        <v>7</v>
      </c>
      <c r="F5" s="25">
        <v>501.6</v>
      </c>
      <c r="G5" s="126">
        <v>96.06</v>
      </c>
      <c r="H5" s="59">
        <v>121.22772000000001</v>
      </c>
      <c r="I5" s="60">
        <v>60807.82</v>
      </c>
      <c r="J5" s="103"/>
      <c r="K5" s="85"/>
      <c r="L5" s="85"/>
      <c r="M5" s="90"/>
    </row>
    <row r="6" spans="1:13" s="53" customFormat="1" ht="38.25">
      <c r="A6" s="61" t="s">
        <v>35</v>
      </c>
      <c r="B6" s="62" t="s">
        <v>123</v>
      </c>
      <c r="C6" s="63" t="s">
        <v>119</v>
      </c>
      <c r="D6" s="28" t="s">
        <v>124</v>
      </c>
      <c r="E6" s="63" t="s">
        <v>1</v>
      </c>
      <c r="F6" s="25">
        <v>1</v>
      </c>
      <c r="G6" s="126">
        <v>2214.0300000000002</v>
      </c>
      <c r="H6" s="59">
        <v>2794.1058600000001</v>
      </c>
      <c r="I6" s="60">
        <v>2794.11</v>
      </c>
      <c r="J6" s="103"/>
      <c r="K6" s="85"/>
      <c r="L6" s="85"/>
      <c r="M6" s="90"/>
    </row>
    <row r="7" spans="1:13" s="53" customFormat="1">
      <c r="A7" s="61" t="s">
        <v>36</v>
      </c>
      <c r="B7" s="62" t="s">
        <v>125</v>
      </c>
      <c r="C7" s="63" t="s">
        <v>138</v>
      </c>
      <c r="D7" s="28" t="s">
        <v>126</v>
      </c>
      <c r="E7" s="63" t="s">
        <v>1</v>
      </c>
      <c r="F7" s="25">
        <v>1</v>
      </c>
      <c r="G7" s="126">
        <v>3174.1099999999997</v>
      </c>
      <c r="H7" s="59">
        <v>4005.7268199999999</v>
      </c>
      <c r="I7" s="60">
        <v>4005.73</v>
      </c>
      <c r="J7" s="103"/>
      <c r="K7" s="85"/>
      <c r="L7" s="119"/>
      <c r="M7" s="90"/>
    </row>
    <row r="8" spans="1:13" s="53" customFormat="1" ht="25.5" customHeight="1">
      <c r="A8" s="61" t="s">
        <v>37</v>
      </c>
      <c r="B8" s="62" t="s">
        <v>127</v>
      </c>
      <c r="C8" s="63" t="s">
        <v>119</v>
      </c>
      <c r="D8" s="64" t="s">
        <v>128</v>
      </c>
      <c r="E8" s="63" t="s">
        <v>0</v>
      </c>
      <c r="F8" s="65">
        <v>254</v>
      </c>
      <c r="G8" s="126">
        <v>77.27</v>
      </c>
      <c r="H8" s="59">
        <v>97.514739999999989</v>
      </c>
      <c r="I8" s="60">
        <v>24768.74</v>
      </c>
      <c r="J8" s="103"/>
      <c r="K8" s="85"/>
      <c r="L8" s="85"/>
      <c r="M8" s="90"/>
    </row>
    <row r="9" spans="1:13" s="53" customFormat="1">
      <c r="A9" s="61" t="s">
        <v>38</v>
      </c>
      <c r="B9" s="62" t="s">
        <v>129</v>
      </c>
      <c r="C9" s="63" t="s">
        <v>138</v>
      </c>
      <c r="D9" s="64" t="s">
        <v>130</v>
      </c>
      <c r="E9" s="63" t="s">
        <v>1</v>
      </c>
      <c r="F9" s="65">
        <v>1</v>
      </c>
      <c r="G9" s="126">
        <v>462777.7</v>
      </c>
      <c r="H9" s="59">
        <v>584025.45739999996</v>
      </c>
      <c r="I9" s="60">
        <v>584025.46</v>
      </c>
      <c r="J9" s="103"/>
      <c r="K9" s="85"/>
      <c r="L9" s="85"/>
      <c r="M9" s="90"/>
    </row>
    <row r="10" spans="1:13" s="53" customFormat="1" ht="38.25">
      <c r="A10" s="61" t="s">
        <v>39</v>
      </c>
      <c r="B10" s="62" t="s">
        <v>131</v>
      </c>
      <c r="C10" s="63" t="s">
        <v>138</v>
      </c>
      <c r="D10" s="28" t="s">
        <v>132</v>
      </c>
      <c r="E10" s="63" t="s">
        <v>133</v>
      </c>
      <c r="F10" s="65">
        <v>10</v>
      </c>
      <c r="G10" s="126">
        <v>1133.01</v>
      </c>
      <c r="H10" s="59">
        <v>1429.85862</v>
      </c>
      <c r="I10" s="60">
        <v>14298.6</v>
      </c>
      <c r="J10" s="103"/>
      <c r="K10" s="85"/>
      <c r="L10" s="85"/>
      <c r="M10" s="90"/>
    </row>
    <row r="11" spans="1:13" s="53" customFormat="1" ht="38.25">
      <c r="A11" s="61" t="s">
        <v>40</v>
      </c>
      <c r="B11" s="62" t="s">
        <v>134</v>
      </c>
      <c r="C11" s="63" t="s">
        <v>138</v>
      </c>
      <c r="D11" s="28" t="s">
        <v>135</v>
      </c>
      <c r="E11" s="63" t="s">
        <v>133</v>
      </c>
      <c r="F11" s="65">
        <v>10</v>
      </c>
      <c r="G11" s="126">
        <v>929.84</v>
      </c>
      <c r="H11" s="59">
        <v>1173.4580800000001</v>
      </c>
      <c r="I11" s="60">
        <v>11734.58</v>
      </c>
      <c r="J11" s="103"/>
      <c r="K11" s="85"/>
      <c r="L11" s="85"/>
      <c r="M11" s="90"/>
    </row>
    <row r="12" spans="1:13" s="53" customFormat="1" ht="38.25">
      <c r="A12" s="61" t="s">
        <v>41</v>
      </c>
      <c r="B12" s="62" t="s">
        <v>136</v>
      </c>
      <c r="C12" s="63" t="s">
        <v>138</v>
      </c>
      <c r="D12" s="28" t="s">
        <v>137</v>
      </c>
      <c r="E12" s="63" t="s">
        <v>133</v>
      </c>
      <c r="F12" s="65">
        <v>10</v>
      </c>
      <c r="G12" s="126">
        <v>1365.19</v>
      </c>
      <c r="H12" s="59">
        <v>1722.86978</v>
      </c>
      <c r="I12" s="60">
        <v>17228.7</v>
      </c>
      <c r="J12" s="103"/>
      <c r="K12" s="85"/>
      <c r="L12" s="85"/>
      <c r="M12" s="90"/>
    </row>
    <row r="13" spans="1:13" s="53" customFormat="1">
      <c r="A13" s="27"/>
      <c r="B13" s="66"/>
      <c r="C13" s="63"/>
      <c r="D13" s="67" t="s">
        <v>8</v>
      </c>
      <c r="E13" s="88">
        <v>1</v>
      </c>
      <c r="F13" s="25"/>
      <c r="G13" s="127"/>
      <c r="H13" s="58"/>
      <c r="I13" s="68">
        <v>723781.23999999987</v>
      </c>
      <c r="J13" s="104"/>
    </row>
    <row r="14" spans="1:13" s="53" customFormat="1">
      <c r="A14" s="55" t="s">
        <v>139</v>
      </c>
      <c r="B14" s="66" t="s">
        <v>16</v>
      </c>
      <c r="C14" s="63" t="s">
        <v>16</v>
      </c>
      <c r="D14" s="94" t="s">
        <v>140</v>
      </c>
      <c r="E14" s="24" t="s">
        <v>16</v>
      </c>
      <c r="F14" s="25" t="s">
        <v>16</v>
      </c>
      <c r="G14" s="127" t="s">
        <v>16</v>
      </c>
      <c r="H14" s="58"/>
      <c r="I14" s="60"/>
      <c r="J14" s="105"/>
    </row>
    <row r="15" spans="1:13" s="53" customFormat="1" ht="38.25">
      <c r="A15" s="27" t="s">
        <v>42</v>
      </c>
      <c r="B15" s="66" t="s">
        <v>141</v>
      </c>
      <c r="C15" s="63" t="s">
        <v>119</v>
      </c>
      <c r="D15" s="28" t="s">
        <v>142</v>
      </c>
      <c r="E15" s="24" t="s">
        <v>7</v>
      </c>
      <c r="F15" s="25">
        <v>2925</v>
      </c>
      <c r="G15" s="126">
        <v>0.77</v>
      </c>
      <c r="H15" s="59">
        <v>0.97174000000000005</v>
      </c>
      <c r="I15" s="60">
        <v>2842.34</v>
      </c>
      <c r="J15" s="106"/>
      <c r="K15" s="85"/>
      <c r="L15" s="85"/>
      <c r="M15" s="90"/>
    </row>
    <row r="16" spans="1:13" s="53" customFormat="1" ht="51">
      <c r="A16" s="27" t="s">
        <v>43</v>
      </c>
      <c r="B16" s="66" t="s">
        <v>143</v>
      </c>
      <c r="C16" s="63" t="s">
        <v>119</v>
      </c>
      <c r="D16" s="28" t="s">
        <v>144</v>
      </c>
      <c r="E16" s="24" t="s">
        <v>14</v>
      </c>
      <c r="F16" s="25">
        <v>585</v>
      </c>
      <c r="G16" s="126">
        <v>84.25</v>
      </c>
      <c r="H16" s="59">
        <v>106.3235</v>
      </c>
      <c r="I16" s="60">
        <v>62199.25</v>
      </c>
      <c r="J16" s="106"/>
      <c r="K16" s="85"/>
      <c r="L16" s="85"/>
      <c r="M16" s="90"/>
    </row>
    <row r="17" spans="1:13" s="53" customFormat="1" ht="38.25">
      <c r="A17" s="27" t="s">
        <v>44</v>
      </c>
      <c r="B17" s="66" t="s">
        <v>145</v>
      </c>
      <c r="C17" s="63" t="s">
        <v>119</v>
      </c>
      <c r="D17" s="28" t="s">
        <v>146</v>
      </c>
      <c r="E17" s="24" t="s">
        <v>14</v>
      </c>
      <c r="F17" s="25">
        <v>457.05</v>
      </c>
      <c r="G17" s="126">
        <v>48.69</v>
      </c>
      <c r="H17" s="59">
        <v>61.446779999999997</v>
      </c>
      <c r="I17" s="60">
        <v>28084.25</v>
      </c>
      <c r="J17" s="106"/>
      <c r="K17" s="85"/>
      <c r="L17" s="85"/>
      <c r="M17" s="90"/>
    </row>
    <row r="18" spans="1:13" s="53" customFormat="1" ht="38.25">
      <c r="A18" s="27" t="s">
        <v>45</v>
      </c>
      <c r="B18" s="66" t="s">
        <v>147</v>
      </c>
      <c r="C18" s="63" t="s">
        <v>119</v>
      </c>
      <c r="D18" s="28" t="s">
        <v>148</v>
      </c>
      <c r="E18" s="24" t="s">
        <v>14</v>
      </c>
      <c r="F18" s="25">
        <v>264.04000000000002</v>
      </c>
      <c r="G18" s="126">
        <v>66.930000000000007</v>
      </c>
      <c r="H18" s="59">
        <v>84.465660000000014</v>
      </c>
      <c r="I18" s="60">
        <v>22302.31</v>
      </c>
      <c r="J18" s="106"/>
      <c r="K18" s="85"/>
      <c r="L18" s="85"/>
      <c r="M18" s="90"/>
    </row>
    <row r="19" spans="1:13" s="53" customFormat="1" ht="25.5">
      <c r="A19" s="27" t="s">
        <v>46</v>
      </c>
      <c r="B19" s="66" t="s">
        <v>149</v>
      </c>
      <c r="C19" s="63" t="s">
        <v>119</v>
      </c>
      <c r="D19" s="28" t="s">
        <v>150</v>
      </c>
      <c r="E19" s="24" t="s">
        <v>7</v>
      </c>
      <c r="F19" s="25">
        <v>1317.99</v>
      </c>
      <c r="G19" s="126">
        <v>9.69</v>
      </c>
      <c r="H19" s="59">
        <v>12.22878</v>
      </c>
      <c r="I19" s="60">
        <v>16117.41</v>
      </c>
      <c r="J19" s="106"/>
      <c r="K19" s="85"/>
      <c r="L19" s="85"/>
      <c r="M19" s="90"/>
    </row>
    <row r="20" spans="1:13" s="53" customFormat="1" ht="25.5">
      <c r="A20" s="27" t="s">
        <v>47</v>
      </c>
      <c r="B20" s="66" t="s">
        <v>151</v>
      </c>
      <c r="C20" s="63" t="s">
        <v>119</v>
      </c>
      <c r="D20" s="28" t="s">
        <v>152</v>
      </c>
      <c r="E20" s="24" t="s">
        <v>14</v>
      </c>
      <c r="F20" s="25">
        <v>619.96</v>
      </c>
      <c r="G20" s="126">
        <v>32.770000000000003</v>
      </c>
      <c r="H20" s="59">
        <v>41.355740000000004</v>
      </c>
      <c r="I20" s="60">
        <v>25638.9</v>
      </c>
      <c r="J20" s="106"/>
      <c r="K20" s="85"/>
      <c r="L20" s="85"/>
      <c r="M20" s="90"/>
    </row>
    <row r="21" spans="1:13" s="53" customFormat="1" ht="25.5">
      <c r="A21" s="27" t="s">
        <v>48</v>
      </c>
      <c r="B21" s="66" t="s">
        <v>153</v>
      </c>
      <c r="C21" s="63" t="s">
        <v>119</v>
      </c>
      <c r="D21" s="28" t="s">
        <v>154</v>
      </c>
      <c r="E21" s="24" t="s">
        <v>14</v>
      </c>
      <c r="F21" s="25">
        <v>247.36</v>
      </c>
      <c r="G21" s="126">
        <v>89.72</v>
      </c>
      <c r="H21" s="59">
        <v>113.22664</v>
      </c>
      <c r="I21" s="60">
        <v>28007.74</v>
      </c>
      <c r="J21" s="106"/>
      <c r="K21" s="85"/>
      <c r="L21" s="85"/>
      <c r="M21" s="90"/>
    </row>
    <row r="22" spans="1:13" s="53" customFormat="1">
      <c r="A22" s="27"/>
      <c r="B22" s="66"/>
      <c r="C22" s="70"/>
      <c r="D22" s="67" t="s">
        <v>8</v>
      </c>
      <c r="E22" s="87">
        <v>2</v>
      </c>
      <c r="F22" s="69"/>
      <c r="G22" s="126"/>
      <c r="H22" s="59"/>
      <c r="I22" s="68">
        <v>185192.19999999998</v>
      </c>
      <c r="J22" s="104"/>
    </row>
    <row r="23" spans="1:13" s="53" customFormat="1">
      <c r="A23" s="55" t="s">
        <v>155</v>
      </c>
      <c r="B23" s="66" t="s">
        <v>16</v>
      </c>
      <c r="C23" s="70" t="s">
        <v>16</v>
      </c>
      <c r="D23" s="93" t="s">
        <v>156</v>
      </c>
      <c r="E23" s="26" t="s">
        <v>16</v>
      </c>
      <c r="F23" s="69" t="s">
        <v>16</v>
      </c>
      <c r="G23" s="126" t="s">
        <v>16</v>
      </c>
      <c r="H23" s="59"/>
      <c r="I23" s="68"/>
      <c r="J23" s="105"/>
    </row>
    <row r="24" spans="1:13" s="53" customFormat="1" ht="51">
      <c r="A24" s="57" t="s">
        <v>49</v>
      </c>
      <c r="B24" s="66" t="s">
        <v>157</v>
      </c>
      <c r="C24" s="63" t="s">
        <v>119</v>
      </c>
      <c r="D24" s="28" t="s">
        <v>158</v>
      </c>
      <c r="E24" s="24" t="s">
        <v>0</v>
      </c>
      <c r="F24" s="25">
        <v>620</v>
      </c>
      <c r="G24" s="126">
        <v>61.77</v>
      </c>
      <c r="H24" s="59">
        <v>77.95374000000001</v>
      </c>
      <c r="I24" s="60">
        <v>48331.32</v>
      </c>
      <c r="J24" s="107"/>
      <c r="K24" s="85"/>
      <c r="L24" s="85"/>
      <c r="M24" s="90"/>
    </row>
    <row r="25" spans="1:13" s="53" customFormat="1" ht="51">
      <c r="A25" s="57" t="s">
        <v>50</v>
      </c>
      <c r="B25" s="66" t="s">
        <v>159</v>
      </c>
      <c r="C25" s="63" t="s">
        <v>119</v>
      </c>
      <c r="D25" s="28" t="s">
        <v>160</v>
      </c>
      <c r="E25" s="24" t="s">
        <v>0</v>
      </c>
      <c r="F25" s="25">
        <v>205</v>
      </c>
      <c r="G25" s="126">
        <v>118.08</v>
      </c>
      <c r="H25" s="59">
        <v>149.01695999999998</v>
      </c>
      <c r="I25" s="60">
        <v>30548.48</v>
      </c>
      <c r="J25" s="107"/>
      <c r="K25" s="85"/>
      <c r="L25" s="85"/>
      <c r="M25" s="90"/>
    </row>
    <row r="26" spans="1:13" s="53" customFormat="1" ht="25.5">
      <c r="A26" s="57" t="s">
        <v>51</v>
      </c>
      <c r="B26" s="56" t="s">
        <v>161</v>
      </c>
      <c r="C26" s="63" t="s">
        <v>119</v>
      </c>
      <c r="D26" s="64" t="s">
        <v>162</v>
      </c>
      <c r="E26" s="24" t="s">
        <v>1</v>
      </c>
      <c r="F26" s="25">
        <v>165</v>
      </c>
      <c r="G26" s="126">
        <v>23.22</v>
      </c>
      <c r="H26" s="59">
        <v>29.303639999999998</v>
      </c>
      <c r="I26" s="60">
        <v>4835.1000000000004</v>
      </c>
      <c r="J26" s="107"/>
      <c r="K26" s="85"/>
      <c r="L26" s="85"/>
      <c r="M26" s="90"/>
    </row>
    <row r="27" spans="1:13" s="53" customFormat="1" ht="25.5">
      <c r="A27" s="57" t="s">
        <v>52</v>
      </c>
      <c r="B27" s="56" t="s">
        <v>163</v>
      </c>
      <c r="C27" s="63" t="s">
        <v>119</v>
      </c>
      <c r="D27" s="64" t="s">
        <v>164</v>
      </c>
      <c r="E27" s="24" t="s">
        <v>14</v>
      </c>
      <c r="F27" s="25">
        <v>1.37</v>
      </c>
      <c r="G27" s="126">
        <v>227.77</v>
      </c>
      <c r="H27" s="59">
        <v>287.44574</v>
      </c>
      <c r="I27" s="60">
        <v>393.8</v>
      </c>
      <c r="J27" s="107"/>
      <c r="K27" s="85"/>
      <c r="L27" s="85"/>
      <c r="M27" s="90"/>
    </row>
    <row r="28" spans="1:13" s="53" customFormat="1" ht="25.5">
      <c r="A28" s="71" t="s">
        <v>53</v>
      </c>
      <c r="B28" s="71" t="s">
        <v>165</v>
      </c>
      <c r="C28" s="71" t="s">
        <v>119</v>
      </c>
      <c r="D28" s="95" t="s">
        <v>166</v>
      </c>
      <c r="E28" s="72" t="s">
        <v>7</v>
      </c>
      <c r="F28" s="73">
        <v>27.34</v>
      </c>
      <c r="G28" s="126">
        <v>41.73</v>
      </c>
      <c r="H28" s="59">
        <v>52.663259999999994</v>
      </c>
      <c r="I28" s="60">
        <v>1439.81</v>
      </c>
      <c r="J28" s="107"/>
      <c r="K28" s="85"/>
      <c r="L28" s="85"/>
      <c r="M28" s="90"/>
    </row>
    <row r="29" spans="1:13" s="53" customFormat="1" ht="25.5">
      <c r="A29" s="71" t="s">
        <v>54</v>
      </c>
      <c r="B29" s="71" t="s">
        <v>167</v>
      </c>
      <c r="C29" s="71" t="s">
        <v>119</v>
      </c>
      <c r="D29" s="95" t="s">
        <v>168</v>
      </c>
      <c r="E29" s="72" t="s">
        <v>7</v>
      </c>
      <c r="F29" s="73">
        <v>20.39</v>
      </c>
      <c r="G29" s="126">
        <v>154.66999999999999</v>
      </c>
      <c r="H29" s="59">
        <v>195.19353999999998</v>
      </c>
      <c r="I29" s="60">
        <v>3980</v>
      </c>
      <c r="J29" s="107"/>
      <c r="K29" s="85"/>
      <c r="L29" s="85"/>
      <c r="M29" s="90"/>
    </row>
    <row r="30" spans="1:13" s="53" customFormat="1" ht="25.5">
      <c r="A30" s="57" t="s">
        <v>55</v>
      </c>
      <c r="B30" s="66" t="s">
        <v>169</v>
      </c>
      <c r="C30" s="63" t="s">
        <v>119</v>
      </c>
      <c r="D30" s="28" t="s">
        <v>170</v>
      </c>
      <c r="E30" s="24" t="s">
        <v>13</v>
      </c>
      <c r="F30" s="25">
        <v>762.7</v>
      </c>
      <c r="G30" s="126">
        <v>13.2</v>
      </c>
      <c r="H30" s="59">
        <v>16.6584</v>
      </c>
      <c r="I30" s="60">
        <v>12705.36</v>
      </c>
      <c r="J30" s="107"/>
      <c r="K30" s="85"/>
      <c r="L30" s="85"/>
      <c r="M30" s="90"/>
    </row>
    <row r="31" spans="1:13" s="53" customFormat="1" ht="25.5">
      <c r="A31" s="57" t="s">
        <v>56</v>
      </c>
      <c r="B31" s="66" t="s">
        <v>171</v>
      </c>
      <c r="C31" s="63" t="s">
        <v>119</v>
      </c>
      <c r="D31" s="28" t="s">
        <v>172</v>
      </c>
      <c r="E31" s="24" t="s">
        <v>13</v>
      </c>
      <c r="F31" s="25">
        <v>62.54</v>
      </c>
      <c r="G31" s="126">
        <v>11.48</v>
      </c>
      <c r="H31" s="59">
        <v>14.487760000000002</v>
      </c>
      <c r="I31" s="60">
        <v>906.06</v>
      </c>
      <c r="J31" s="107"/>
      <c r="K31" s="85"/>
      <c r="L31" s="85"/>
      <c r="M31" s="90"/>
    </row>
    <row r="32" spans="1:13" s="53" customFormat="1" ht="25.5">
      <c r="A32" s="57" t="s">
        <v>57</v>
      </c>
      <c r="B32" s="66" t="s">
        <v>173</v>
      </c>
      <c r="C32" s="63" t="s">
        <v>119</v>
      </c>
      <c r="D32" s="64" t="s">
        <v>174</v>
      </c>
      <c r="E32" s="26" t="s">
        <v>13</v>
      </c>
      <c r="F32" s="25">
        <v>16.11</v>
      </c>
      <c r="G32" s="126">
        <v>16.809999999999999</v>
      </c>
      <c r="H32" s="59">
        <v>21.214219999999997</v>
      </c>
      <c r="I32" s="60">
        <v>341.76</v>
      </c>
      <c r="J32" s="107"/>
      <c r="K32" s="85"/>
      <c r="L32" s="85"/>
      <c r="M32" s="90"/>
    </row>
    <row r="33" spans="1:13" s="53" customFormat="1" ht="25.5">
      <c r="A33" s="57" t="s">
        <v>58</v>
      </c>
      <c r="B33" s="66" t="s">
        <v>175</v>
      </c>
      <c r="C33" s="63" t="s">
        <v>119</v>
      </c>
      <c r="D33" s="64" t="s">
        <v>176</v>
      </c>
      <c r="E33" s="26" t="s">
        <v>14</v>
      </c>
      <c r="F33" s="25">
        <v>3.38</v>
      </c>
      <c r="G33" s="126">
        <v>729.62</v>
      </c>
      <c r="H33" s="59">
        <v>920.78044</v>
      </c>
      <c r="I33" s="60">
        <v>3112.24</v>
      </c>
      <c r="J33" s="107"/>
      <c r="K33" s="85"/>
      <c r="L33" s="85"/>
      <c r="M33" s="90"/>
    </row>
    <row r="34" spans="1:13" s="53" customFormat="1" ht="25.5">
      <c r="A34" s="57" t="s">
        <v>59</v>
      </c>
      <c r="B34" s="66" t="s">
        <v>163</v>
      </c>
      <c r="C34" s="63" t="s">
        <v>119</v>
      </c>
      <c r="D34" s="28" t="s">
        <v>164</v>
      </c>
      <c r="E34" s="24" t="s">
        <v>14</v>
      </c>
      <c r="F34" s="25">
        <v>20.239999999999998</v>
      </c>
      <c r="G34" s="126">
        <v>227.77</v>
      </c>
      <c r="H34" s="59">
        <v>287.44574</v>
      </c>
      <c r="I34" s="60">
        <v>5817.9</v>
      </c>
      <c r="J34" s="107"/>
      <c r="K34" s="85"/>
      <c r="L34" s="85"/>
      <c r="M34" s="90"/>
    </row>
    <row r="35" spans="1:13" s="53" customFormat="1" ht="25.5">
      <c r="A35" s="57" t="s">
        <v>60</v>
      </c>
      <c r="B35" s="66" t="s">
        <v>165</v>
      </c>
      <c r="C35" s="63" t="s">
        <v>119</v>
      </c>
      <c r="D35" s="28" t="s">
        <v>166</v>
      </c>
      <c r="E35" s="24" t="s">
        <v>7</v>
      </c>
      <c r="F35" s="25">
        <v>404.84</v>
      </c>
      <c r="G35" s="126">
        <v>41.73</v>
      </c>
      <c r="H35" s="59">
        <v>52.663259999999994</v>
      </c>
      <c r="I35" s="60">
        <v>21320.19</v>
      </c>
      <c r="J35" s="107"/>
      <c r="K35" s="85"/>
      <c r="L35" s="85"/>
      <c r="M35" s="90"/>
    </row>
    <row r="36" spans="1:13" s="53" customFormat="1" ht="38.25">
      <c r="A36" s="57" t="s">
        <v>61</v>
      </c>
      <c r="B36" s="66" t="s">
        <v>177</v>
      </c>
      <c r="C36" s="63" t="s">
        <v>119</v>
      </c>
      <c r="D36" s="64" t="s">
        <v>178</v>
      </c>
      <c r="E36" s="26" t="s">
        <v>7</v>
      </c>
      <c r="F36" s="25">
        <v>311.22000000000003</v>
      </c>
      <c r="G36" s="126">
        <v>89.34</v>
      </c>
      <c r="H36" s="59">
        <v>112.74708000000001</v>
      </c>
      <c r="I36" s="60">
        <v>35089.15</v>
      </c>
      <c r="J36" s="107"/>
      <c r="K36" s="85"/>
      <c r="L36" s="85"/>
      <c r="M36" s="90"/>
    </row>
    <row r="37" spans="1:13" s="53" customFormat="1" ht="25.5">
      <c r="A37" s="57" t="s">
        <v>62</v>
      </c>
      <c r="B37" s="66" t="s">
        <v>179</v>
      </c>
      <c r="C37" s="63" t="s">
        <v>119</v>
      </c>
      <c r="D37" s="64" t="s">
        <v>180</v>
      </c>
      <c r="E37" s="26" t="s">
        <v>13</v>
      </c>
      <c r="F37" s="25">
        <v>394.89</v>
      </c>
      <c r="G37" s="126">
        <v>17.829999999999998</v>
      </c>
      <c r="H37" s="59">
        <v>22.501459999999998</v>
      </c>
      <c r="I37" s="60">
        <v>8885.6</v>
      </c>
      <c r="J37" s="107"/>
      <c r="K37" s="85"/>
      <c r="L37" s="85"/>
      <c r="M37" s="90"/>
    </row>
    <row r="38" spans="1:13" s="53" customFormat="1" ht="25.5">
      <c r="A38" s="57" t="s">
        <v>63</v>
      </c>
      <c r="B38" s="66" t="s">
        <v>181</v>
      </c>
      <c r="C38" s="63" t="s">
        <v>119</v>
      </c>
      <c r="D38" s="64" t="s">
        <v>182</v>
      </c>
      <c r="E38" s="26" t="s">
        <v>13</v>
      </c>
      <c r="F38" s="25">
        <v>125.61</v>
      </c>
      <c r="G38" s="126">
        <v>15.4</v>
      </c>
      <c r="H38" s="59">
        <v>19.434800000000003</v>
      </c>
      <c r="I38" s="60">
        <v>2441.21</v>
      </c>
      <c r="J38" s="107"/>
      <c r="K38" s="85"/>
      <c r="L38" s="85"/>
      <c r="M38" s="90"/>
    </row>
    <row r="39" spans="1:13" s="53" customFormat="1" ht="25.5">
      <c r="A39" s="57" t="s">
        <v>64</v>
      </c>
      <c r="B39" s="66" t="s">
        <v>183</v>
      </c>
      <c r="C39" s="63" t="s">
        <v>119</v>
      </c>
      <c r="D39" s="64" t="s">
        <v>184</v>
      </c>
      <c r="E39" s="26" t="s">
        <v>13</v>
      </c>
      <c r="F39" s="25">
        <v>608.95000000000005</v>
      </c>
      <c r="G39" s="126">
        <v>13.09</v>
      </c>
      <c r="H39" s="59">
        <v>16.519580000000001</v>
      </c>
      <c r="I39" s="60">
        <v>10059.6</v>
      </c>
      <c r="J39" s="107"/>
      <c r="K39" s="85"/>
      <c r="L39" s="85"/>
      <c r="M39" s="90"/>
    </row>
    <row r="40" spans="1:13" s="53" customFormat="1" ht="25.5">
      <c r="A40" s="57" t="s">
        <v>65</v>
      </c>
      <c r="B40" s="66" t="s">
        <v>185</v>
      </c>
      <c r="C40" s="63" t="s">
        <v>119</v>
      </c>
      <c r="D40" s="64" t="s">
        <v>186</v>
      </c>
      <c r="E40" s="26" t="s">
        <v>13</v>
      </c>
      <c r="F40" s="25">
        <v>6.88</v>
      </c>
      <c r="G40" s="126">
        <v>9.64</v>
      </c>
      <c r="H40" s="59">
        <v>12.165680000000002</v>
      </c>
      <c r="I40" s="60">
        <v>83.7</v>
      </c>
      <c r="J40" s="107"/>
      <c r="K40" s="85"/>
      <c r="L40" s="85"/>
      <c r="M40" s="90"/>
    </row>
    <row r="41" spans="1:13" s="53" customFormat="1" ht="25.5">
      <c r="A41" s="57" t="s">
        <v>66</v>
      </c>
      <c r="B41" s="66" t="s">
        <v>187</v>
      </c>
      <c r="C41" s="63" t="s">
        <v>119</v>
      </c>
      <c r="D41" s="64" t="s">
        <v>188</v>
      </c>
      <c r="E41" s="26" t="s">
        <v>13</v>
      </c>
      <c r="F41" s="69">
        <v>10.130000000000001</v>
      </c>
      <c r="G41" s="126">
        <v>8.84</v>
      </c>
      <c r="H41" s="59">
        <v>11.156079999999999</v>
      </c>
      <c r="I41" s="60">
        <v>113.01</v>
      </c>
      <c r="J41" s="107"/>
      <c r="K41" s="85"/>
      <c r="L41" s="85"/>
      <c r="M41" s="90"/>
    </row>
    <row r="42" spans="1:13" s="53" customFormat="1" ht="25.5">
      <c r="A42" s="57" t="s">
        <v>67</v>
      </c>
      <c r="B42" s="66" t="s">
        <v>189</v>
      </c>
      <c r="C42" s="63" t="s">
        <v>119</v>
      </c>
      <c r="D42" s="64" t="s">
        <v>190</v>
      </c>
      <c r="E42" s="26" t="s">
        <v>13</v>
      </c>
      <c r="F42" s="69">
        <v>286.77999999999997</v>
      </c>
      <c r="G42" s="126">
        <v>20.82</v>
      </c>
      <c r="H42" s="59">
        <v>26.274840000000001</v>
      </c>
      <c r="I42" s="60">
        <v>7535.1</v>
      </c>
      <c r="J42" s="107"/>
      <c r="K42" s="85"/>
      <c r="L42" s="85"/>
      <c r="M42" s="90"/>
    </row>
    <row r="43" spans="1:13" s="53" customFormat="1" ht="38.25">
      <c r="A43" s="57" t="s">
        <v>68</v>
      </c>
      <c r="B43" s="66" t="s">
        <v>191</v>
      </c>
      <c r="C43" s="63" t="s">
        <v>119</v>
      </c>
      <c r="D43" s="64" t="s">
        <v>192</v>
      </c>
      <c r="E43" s="26" t="s">
        <v>14</v>
      </c>
      <c r="F43" s="69">
        <v>45.14</v>
      </c>
      <c r="G43" s="126">
        <v>693.47</v>
      </c>
      <c r="H43" s="59">
        <v>875.15913999999998</v>
      </c>
      <c r="I43" s="60">
        <v>39504.68</v>
      </c>
      <c r="J43" s="107"/>
      <c r="K43" s="85"/>
      <c r="L43" s="85"/>
      <c r="M43" s="90"/>
    </row>
    <row r="44" spans="1:13" s="53" customFormat="1">
      <c r="A44" s="57"/>
      <c r="B44" s="56"/>
      <c r="C44" s="57"/>
      <c r="D44" s="67" t="s">
        <v>8</v>
      </c>
      <c r="E44" s="89" t="s">
        <v>155</v>
      </c>
      <c r="F44" s="25"/>
      <c r="G44" s="126"/>
      <c r="H44" s="58"/>
      <c r="I44" s="68">
        <v>237444.07</v>
      </c>
      <c r="J44" s="104"/>
    </row>
    <row r="45" spans="1:13" s="53" customFormat="1">
      <c r="A45" s="55" t="s">
        <v>193</v>
      </c>
      <c r="B45" s="56" t="s">
        <v>16</v>
      </c>
      <c r="C45" s="57" t="s">
        <v>16</v>
      </c>
      <c r="D45" s="93" t="s">
        <v>116</v>
      </c>
      <c r="E45" s="24" t="s">
        <v>16</v>
      </c>
      <c r="F45" s="25" t="s">
        <v>16</v>
      </c>
      <c r="G45" s="126" t="s">
        <v>16</v>
      </c>
      <c r="H45" s="59"/>
      <c r="I45" s="60"/>
      <c r="J45" s="105"/>
    </row>
    <row r="46" spans="1:13" s="53" customFormat="1" ht="25.5">
      <c r="A46" s="27" t="s">
        <v>69</v>
      </c>
      <c r="B46" s="66" t="s">
        <v>163</v>
      </c>
      <c r="C46" s="63" t="s">
        <v>119</v>
      </c>
      <c r="D46" s="28" t="s">
        <v>164</v>
      </c>
      <c r="E46" s="24" t="s">
        <v>14</v>
      </c>
      <c r="F46" s="25">
        <v>43.64</v>
      </c>
      <c r="G46" s="126">
        <v>227.77</v>
      </c>
      <c r="H46" s="59">
        <v>287.44574</v>
      </c>
      <c r="I46" s="60">
        <v>12544.13</v>
      </c>
      <c r="J46" s="107"/>
      <c r="K46" s="85"/>
      <c r="L46" s="85"/>
      <c r="M46" s="90"/>
    </row>
    <row r="47" spans="1:13" s="53" customFormat="1" ht="25.5">
      <c r="A47" s="27" t="s">
        <v>70</v>
      </c>
      <c r="B47" s="71" t="s">
        <v>165</v>
      </c>
      <c r="C47" s="63" t="s">
        <v>119</v>
      </c>
      <c r="D47" s="95" t="s">
        <v>166</v>
      </c>
      <c r="E47" s="24" t="s">
        <v>7</v>
      </c>
      <c r="F47" s="25">
        <v>872.87</v>
      </c>
      <c r="G47" s="126">
        <v>41.73</v>
      </c>
      <c r="H47" s="59">
        <v>52.663259999999994</v>
      </c>
      <c r="I47" s="60">
        <v>45968.18</v>
      </c>
      <c r="J47" s="107"/>
      <c r="K47" s="85"/>
      <c r="L47" s="85"/>
      <c r="M47" s="90"/>
    </row>
    <row r="48" spans="1:13" s="53" customFormat="1" ht="38.25">
      <c r="A48" s="27" t="s">
        <v>71</v>
      </c>
      <c r="B48" s="66" t="s">
        <v>194</v>
      </c>
      <c r="C48" s="63" t="s">
        <v>119</v>
      </c>
      <c r="D48" s="28" t="s">
        <v>195</v>
      </c>
      <c r="E48" s="24" t="s">
        <v>7</v>
      </c>
      <c r="F48" s="25">
        <v>525.29999999999995</v>
      </c>
      <c r="G48" s="126">
        <v>76.680000000000007</v>
      </c>
      <c r="H48" s="59">
        <v>96.770160000000004</v>
      </c>
      <c r="I48" s="60">
        <v>50833.37</v>
      </c>
      <c r="J48" s="107"/>
      <c r="K48" s="85"/>
      <c r="L48" s="85"/>
      <c r="M48" s="90"/>
    </row>
    <row r="49" spans="1:13" s="53" customFormat="1" ht="25.5">
      <c r="A49" s="27" t="s">
        <v>72</v>
      </c>
      <c r="B49" s="66" t="s">
        <v>169</v>
      </c>
      <c r="C49" s="63" t="s">
        <v>119</v>
      </c>
      <c r="D49" s="28" t="s">
        <v>170</v>
      </c>
      <c r="E49" s="24" t="s">
        <v>13</v>
      </c>
      <c r="F49" s="25">
        <v>589.1</v>
      </c>
      <c r="G49" s="126">
        <v>13.2</v>
      </c>
      <c r="H49" s="59">
        <v>16.6584</v>
      </c>
      <c r="I49" s="60">
        <v>9813.4599999999991</v>
      </c>
      <c r="J49" s="107"/>
      <c r="K49" s="85"/>
      <c r="L49" s="85"/>
      <c r="M49" s="90"/>
    </row>
    <row r="50" spans="1:13" s="53" customFormat="1" ht="25.5">
      <c r="A50" s="27" t="s">
        <v>73</v>
      </c>
      <c r="B50" s="66" t="s">
        <v>171</v>
      </c>
      <c r="C50" s="63" t="s">
        <v>119</v>
      </c>
      <c r="D50" s="64" t="s">
        <v>172</v>
      </c>
      <c r="E50" s="26" t="s">
        <v>13</v>
      </c>
      <c r="F50" s="25">
        <v>521.54999999999995</v>
      </c>
      <c r="G50" s="126">
        <v>11.48</v>
      </c>
      <c r="H50" s="59">
        <v>14.487760000000002</v>
      </c>
      <c r="I50" s="60">
        <v>7556.09</v>
      </c>
      <c r="J50" s="107"/>
      <c r="K50" s="85"/>
      <c r="L50" s="85"/>
      <c r="M50" s="90"/>
    </row>
    <row r="51" spans="1:13" s="53" customFormat="1" ht="25.5">
      <c r="A51" s="27" t="s">
        <v>74</v>
      </c>
      <c r="B51" s="66" t="s">
        <v>185</v>
      </c>
      <c r="C51" s="63" t="s">
        <v>119</v>
      </c>
      <c r="D51" s="64" t="s">
        <v>186</v>
      </c>
      <c r="E51" s="26" t="s">
        <v>13</v>
      </c>
      <c r="F51" s="25">
        <v>1219.83</v>
      </c>
      <c r="G51" s="126">
        <v>9.64</v>
      </c>
      <c r="H51" s="59">
        <v>12.165680000000002</v>
      </c>
      <c r="I51" s="60">
        <v>14840.06</v>
      </c>
      <c r="J51" s="107"/>
      <c r="K51" s="85"/>
      <c r="L51" s="85"/>
      <c r="M51" s="90"/>
    </row>
    <row r="52" spans="1:13" s="53" customFormat="1" ht="25.5">
      <c r="A52" s="27" t="s">
        <v>75</v>
      </c>
      <c r="B52" s="66" t="s">
        <v>187</v>
      </c>
      <c r="C52" s="63" t="s">
        <v>119</v>
      </c>
      <c r="D52" s="64" t="s">
        <v>188</v>
      </c>
      <c r="E52" s="26" t="s">
        <v>13</v>
      </c>
      <c r="F52" s="25">
        <v>171.64</v>
      </c>
      <c r="G52" s="126">
        <v>8.84</v>
      </c>
      <c r="H52" s="59">
        <v>11.156079999999999</v>
      </c>
      <c r="I52" s="60">
        <v>1914.83</v>
      </c>
      <c r="J52" s="107"/>
      <c r="K52" s="85"/>
      <c r="L52" s="85"/>
      <c r="M52" s="90"/>
    </row>
    <row r="53" spans="1:13" s="53" customFormat="1" ht="25.5">
      <c r="A53" s="27" t="s">
        <v>76</v>
      </c>
      <c r="B53" s="66" t="s">
        <v>196</v>
      </c>
      <c r="C53" s="63" t="s">
        <v>119</v>
      </c>
      <c r="D53" s="64" t="s">
        <v>197</v>
      </c>
      <c r="E53" s="26" t="s">
        <v>13</v>
      </c>
      <c r="F53" s="25">
        <v>32.950000000000003</v>
      </c>
      <c r="G53" s="126">
        <v>9.43</v>
      </c>
      <c r="H53" s="59">
        <v>11.90066</v>
      </c>
      <c r="I53" s="60">
        <v>392.13</v>
      </c>
      <c r="J53" s="107"/>
      <c r="K53" s="85"/>
      <c r="L53" s="85"/>
      <c r="M53" s="90"/>
    </row>
    <row r="54" spans="1:13" s="53" customFormat="1" ht="25.5">
      <c r="A54" s="27" t="s">
        <v>77</v>
      </c>
      <c r="B54" s="66" t="s">
        <v>173</v>
      </c>
      <c r="C54" s="63" t="s">
        <v>119</v>
      </c>
      <c r="D54" s="64" t="s">
        <v>174</v>
      </c>
      <c r="E54" s="26" t="s">
        <v>13</v>
      </c>
      <c r="F54" s="25">
        <v>795.26</v>
      </c>
      <c r="G54" s="126">
        <v>16.809999999999999</v>
      </c>
      <c r="H54" s="59">
        <v>21.214219999999997</v>
      </c>
      <c r="I54" s="60">
        <v>16870.82</v>
      </c>
      <c r="J54" s="107"/>
      <c r="K54" s="85"/>
      <c r="L54" s="85"/>
      <c r="M54" s="90"/>
    </row>
    <row r="55" spans="1:13" s="53" customFormat="1" ht="38.25">
      <c r="A55" s="27" t="s">
        <v>78</v>
      </c>
      <c r="B55" s="66" t="s">
        <v>191</v>
      </c>
      <c r="C55" s="63" t="s">
        <v>119</v>
      </c>
      <c r="D55" s="64" t="s">
        <v>192</v>
      </c>
      <c r="E55" s="26" t="s">
        <v>14</v>
      </c>
      <c r="F55" s="25">
        <v>51.33</v>
      </c>
      <c r="G55" s="126">
        <v>693.47</v>
      </c>
      <c r="H55" s="59">
        <v>875.15913999999998</v>
      </c>
      <c r="I55" s="60">
        <v>44921.919999999998</v>
      </c>
      <c r="J55" s="107"/>
      <c r="K55" s="85"/>
      <c r="L55" s="85"/>
      <c r="M55" s="90"/>
    </row>
    <row r="56" spans="1:13" s="53" customFormat="1" ht="38.25">
      <c r="A56" s="27" t="s">
        <v>79</v>
      </c>
      <c r="B56" s="66" t="s">
        <v>198</v>
      </c>
      <c r="C56" s="63" t="s">
        <v>119</v>
      </c>
      <c r="D56" s="64" t="s">
        <v>199</v>
      </c>
      <c r="E56" s="26" t="s">
        <v>7</v>
      </c>
      <c r="F56" s="25">
        <v>581.21</v>
      </c>
      <c r="G56" s="126">
        <v>58.1</v>
      </c>
      <c r="H56" s="59">
        <v>73.322200000000009</v>
      </c>
      <c r="I56" s="60">
        <v>42615.6</v>
      </c>
      <c r="J56" s="107"/>
      <c r="K56" s="85"/>
      <c r="L56" s="85"/>
      <c r="M56" s="90"/>
    </row>
    <row r="57" spans="1:13" s="53" customFormat="1" ht="38.25">
      <c r="A57" s="27" t="s">
        <v>80</v>
      </c>
      <c r="B57" s="66" t="s">
        <v>200</v>
      </c>
      <c r="C57" s="63" t="s">
        <v>119</v>
      </c>
      <c r="D57" s="64" t="s">
        <v>201</v>
      </c>
      <c r="E57" s="26" t="s">
        <v>13</v>
      </c>
      <c r="F57" s="69">
        <v>1755.23</v>
      </c>
      <c r="G57" s="126">
        <v>9.33</v>
      </c>
      <c r="H57" s="59">
        <v>11.774460000000001</v>
      </c>
      <c r="I57" s="60">
        <v>20666.89</v>
      </c>
      <c r="J57" s="107"/>
      <c r="K57" s="85"/>
      <c r="L57" s="85"/>
      <c r="M57" s="90"/>
    </row>
    <row r="58" spans="1:13" s="53" customFormat="1" ht="38.25">
      <c r="A58" s="27" t="s">
        <v>81</v>
      </c>
      <c r="B58" s="66" t="s">
        <v>202</v>
      </c>
      <c r="C58" s="63" t="s">
        <v>119</v>
      </c>
      <c r="D58" s="64" t="s">
        <v>203</v>
      </c>
      <c r="E58" s="26" t="s">
        <v>13</v>
      </c>
      <c r="F58" s="69">
        <v>41.25</v>
      </c>
      <c r="G58" s="126">
        <v>7.72</v>
      </c>
      <c r="H58" s="59">
        <v>9.7426399999999997</v>
      </c>
      <c r="I58" s="60">
        <v>401.88</v>
      </c>
      <c r="J58" s="107"/>
      <c r="K58" s="85"/>
      <c r="L58" s="85"/>
      <c r="M58" s="90"/>
    </row>
    <row r="59" spans="1:13" s="53" customFormat="1" ht="38.25">
      <c r="A59" s="27" t="s">
        <v>82</v>
      </c>
      <c r="B59" s="66" t="s">
        <v>204</v>
      </c>
      <c r="C59" s="63" t="s">
        <v>119</v>
      </c>
      <c r="D59" s="64" t="s">
        <v>205</v>
      </c>
      <c r="E59" s="26" t="s">
        <v>13</v>
      </c>
      <c r="F59" s="69">
        <v>13.26</v>
      </c>
      <c r="G59" s="126">
        <v>7.34</v>
      </c>
      <c r="H59" s="59">
        <v>9.2630800000000004</v>
      </c>
      <c r="I59" s="60">
        <v>122.83</v>
      </c>
      <c r="J59" s="107"/>
      <c r="K59" s="85"/>
      <c r="L59" s="85"/>
      <c r="M59" s="90"/>
    </row>
    <row r="60" spans="1:13" s="53" customFormat="1" ht="38.25">
      <c r="A60" s="27" t="s">
        <v>83</v>
      </c>
      <c r="B60" s="66" t="s">
        <v>206</v>
      </c>
      <c r="C60" s="63" t="s">
        <v>119</v>
      </c>
      <c r="D60" s="64" t="s">
        <v>207</v>
      </c>
      <c r="E60" s="26" t="s">
        <v>13</v>
      </c>
      <c r="F60" s="69">
        <v>803.5</v>
      </c>
      <c r="G60" s="126">
        <v>13.43</v>
      </c>
      <c r="H60" s="59">
        <v>16.94866</v>
      </c>
      <c r="I60" s="60">
        <v>13618.25</v>
      </c>
      <c r="J60" s="107"/>
      <c r="K60" s="85"/>
      <c r="L60" s="85"/>
      <c r="M60" s="90"/>
    </row>
    <row r="61" spans="1:13" s="53" customFormat="1" ht="25.5">
      <c r="A61" s="27" t="s">
        <v>84</v>
      </c>
      <c r="B61" s="66" t="s">
        <v>208</v>
      </c>
      <c r="C61" s="63" t="s">
        <v>138</v>
      </c>
      <c r="D61" s="64" t="s">
        <v>209</v>
      </c>
      <c r="E61" s="26" t="s">
        <v>14</v>
      </c>
      <c r="F61" s="69">
        <v>29.2</v>
      </c>
      <c r="G61" s="126">
        <v>653.17000000000007</v>
      </c>
      <c r="H61" s="59">
        <v>824.30054000000007</v>
      </c>
      <c r="I61" s="60">
        <v>24069.58</v>
      </c>
      <c r="J61" s="107"/>
      <c r="K61" s="85"/>
      <c r="L61" s="85"/>
      <c r="M61" s="90"/>
    </row>
    <row r="62" spans="1:13" s="53" customFormat="1" ht="38.25">
      <c r="A62" s="27" t="s">
        <v>85</v>
      </c>
      <c r="B62" s="66" t="s">
        <v>210</v>
      </c>
      <c r="C62" s="63" t="s">
        <v>119</v>
      </c>
      <c r="D62" s="64" t="s">
        <v>211</v>
      </c>
      <c r="E62" s="26" t="s">
        <v>7</v>
      </c>
      <c r="F62" s="69">
        <v>800.94</v>
      </c>
      <c r="G62" s="126">
        <v>72.11</v>
      </c>
      <c r="H62" s="59">
        <v>91.00282</v>
      </c>
      <c r="I62" s="60">
        <v>72887.8</v>
      </c>
      <c r="J62" s="107"/>
      <c r="K62" s="85"/>
      <c r="L62" s="85"/>
      <c r="M62" s="90"/>
    </row>
    <row r="63" spans="1:13" s="53" customFormat="1" ht="38.25">
      <c r="A63" s="27" t="s">
        <v>86</v>
      </c>
      <c r="B63" s="66" t="s">
        <v>212</v>
      </c>
      <c r="C63" s="63" t="s">
        <v>119</v>
      </c>
      <c r="D63" s="64" t="s">
        <v>213</v>
      </c>
      <c r="E63" s="26" t="s">
        <v>13</v>
      </c>
      <c r="F63" s="69">
        <v>958.05</v>
      </c>
      <c r="G63" s="126">
        <v>10.76</v>
      </c>
      <c r="H63" s="59">
        <v>13.57912</v>
      </c>
      <c r="I63" s="60">
        <v>13009.48</v>
      </c>
      <c r="J63" s="107"/>
      <c r="K63" s="85"/>
      <c r="L63" s="85"/>
      <c r="M63" s="90"/>
    </row>
    <row r="64" spans="1:13" s="53" customFormat="1" ht="38.25">
      <c r="A64" s="27" t="s">
        <v>87</v>
      </c>
      <c r="B64" s="66" t="s">
        <v>200</v>
      </c>
      <c r="C64" s="63" t="s">
        <v>119</v>
      </c>
      <c r="D64" s="64" t="s">
        <v>201</v>
      </c>
      <c r="E64" s="26" t="s">
        <v>13</v>
      </c>
      <c r="F64" s="69">
        <v>939.81</v>
      </c>
      <c r="G64" s="126">
        <v>9.33</v>
      </c>
      <c r="H64" s="59">
        <v>11.774460000000001</v>
      </c>
      <c r="I64" s="60">
        <v>11065.76</v>
      </c>
      <c r="J64" s="107"/>
      <c r="K64" s="85"/>
      <c r="L64" s="85"/>
      <c r="M64" s="90"/>
    </row>
    <row r="65" spans="1:13" s="53" customFormat="1" ht="38.25">
      <c r="A65" s="27" t="s">
        <v>88</v>
      </c>
      <c r="B65" s="66" t="s">
        <v>202</v>
      </c>
      <c r="C65" s="63" t="s">
        <v>119</v>
      </c>
      <c r="D65" s="64" t="s">
        <v>203</v>
      </c>
      <c r="E65" s="26" t="s">
        <v>13</v>
      </c>
      <c r="F65" s="69">
        <v>164.31</v>
      </c>
      <c r="G65" s="126">
        <v>7.72</v>
      </c>
      <c r="H65" s="59">
        <v>9.7426399999999997</v>
      </c>
      <c r="I65" s="60">
        <v>1600.81</v>
      </c>
      <c r="J65" s="107"/>
      <c r="K65" s="85"/>
      <c r="L65" s="85"/>
      <c r="M65" s="90"/>
    </row>
    <row r="66" spans="1:13" s="53" customFormat="1" ht="38.25">
      <c r="A66" s="27" t="s">
        <v>89</v>
      </c>
      <c r="B66" s="66" t="s">
        <v>204</v>
      </c>
      <c r="C66" s="63" t="s">
        <v>119</v>
      </c>
      <c r="D66" s="28" t="s">
        <v>205</v>
      </c>
      <c r="E66" s="26" t="s">
        <v>13</v>
      </c>
      <c r="F66" s="25">
        <v>143.35</v>
      </c>
      <c r="G66" s="126">
        <v>7.34</v>
      </c>
      <c r="H66" s="59">
        <v>9.2630800000000004</v>
      </c>
      <c r="I66" s="60">
        <v>1327.86</v>
      </c>
      <c r="J66" s="107"/>
      <c r="K66" s="85"/>
      <c r="L66" s="85"/>
      <c r="M66" s="90"/>
    </row>
    <row r="67" spans="1:13" s="53" customFormat="1" ht="38.25">
      <c r="A67" s="27" t="s">
        <v>90</v>
      </c>
      <c r="B67" s="66" t="s">
        <v>206</v>
      </c>
      <c r="C67" s="63" t="s">
        <v>119</v>
      </c>
      <c r="D67" s="64" t="s">
        <v>207</v>
      </c>
      <c r="E67" s="26" t="s">
        <v>13</v>
      </c>
      <c r="F67" s="25">
        <v>713.59</v>
      </c>
      <c r="G67" s="126">
        <v>13.43</v>
      </c>
      <c r="H67" s="59">
        <v>16.94866</v>
      </c>
      <c r="I67" s="60">
        <v>12094.39</v>
      </c>
      <c r="J67" s="107"/>
      <c r="K67" s="85"/>
      <c r="L67" s="85"/>
      <c r="M67" s="90"/>
    </row>
    <row r="68" spans="1:13" s="53" customFormat="1" ht="38.25">
      <c r="A68" s="27" t="s">
        <v>91</v>
      </c>
      <c r="B68" s="66" t="s">
        <v>214</v>
      </c>
      <c r="C68" s="63" t="s">
        <v>138</v>
      </c>
      <c r="D68" s="64" t="s">
        <v>215</v>
      </c>
      <c r="E68" s="26" t="s">
        <v>14</v>
      </c>
      <c r="F68" s="69">
        <v>46.77</v>
      </c>
      <c r="G68" s="126">
        <v>652.58999999999992</v>
      </c>
      <c r="H68" s="59">
        <v>823.56857999999988</v>
      </c>
      <c r="I68" s="60">
        <v>38518.300000000003</v>
      </c>
      <c r="J68" s="107"/>
      <c r="K68" s="85"/>
      <c r="L68" s="85"/>
      <c r="M68" s="90"/>
    </row>
    <row r="69" spans="1:13" s="53" customFormat="1" ht="38.25">
      <c r="A69" s="27" t="s">
        <v>92</v>
      </c>
      <c r="B69" s="66" t="s">
        <v>216</v>
      </c>
      <c r="C69" s="63" t="s">
        <v>119</v>
      </c>
      <c r="D69" s="64" t="s">
        <v>217</v>
      </c>
      <c r="E69" s="26" t="s">
        <v>7</v>
      </c>
      <c r="F69" s="69">
        <v>12.94</v>
      </c>
      <c r="G69" s="126">
        <v>4.33</v>
      </c>
      <c r="H69" s="59">
        <v>5.4644599999999999</v>
      </c>
      <c r="I69" s="60">
        <v>70.709999999999994</v>
      </c>
      <c r="J69" s="107"/>
      <c r="K69" s="85"/>
      <c r="L69" s="85"/>
      <c r="M69" s="90"/>
    </row>
    <row r="70" spans="1:13" s="53" customFormat="1" ht="25.5">
      <c r="A70" s="27" t="s">
        <v>93</v>
      </c>
      <c r="B70" s="66" t="s">
        <v>218</v>
      </c>
      <c r="C70" s="63" t="s">
        <v>119</v>
      </c>
      <c r="D70" s="64" t="s">
        <v>219</v>
      </c>
      <c r="E70" s="26" t="s">
        <v>14</v>
      </c>
      <c r="F70" s="69">
        <v>0.65</v>
      </c>
      <c r="G70" s="126">
        <v>176.72</v>
      </c>
      <c r="H70" s="59">
        <v>223.02064000000001</v>
      </c>
      <c r="I70" s="60">
        <v>144.96</v>
      </c>
      <c r="J70" s="107"/>
      <c r="K70" s="85"/>
      <c r="L70" s="85"/>
      <c r="M70" s="90"/>
    </row>
    <row r="71" spans="1:13" s="53" customFormat="1" ht="25.5">
      <c r="A71" s="27" t="s">
        <v>94</v>
      </c>
      <c r="B71" s="66" t="s">
        <v>220</v>
      </c>
      <c r="C71" s="63" t="s">
        <v>119</v>
      </c>
      <c r="D71" s="28" t="s">
        <v>221</v>
      </c>
      <c r="E71" s="24" t="s">
        <v>7</v>
      </c>
      <c r="F71" s="25">
        <v>12.94</v>
      </c>
      <c r="G71" s="126">
        <v>3.03</v>
      </c>
      <c r="H71" s="59">
        <v>3.8238599999999998</v>
      </c>
      <c r="I71" s="60">
        <v>49.48</v>
      </c>
      <c r="J71" s="107"/>
      <c r="K71" s="85"/>
      <c r="L71" s="85"/>
      <c r="M71" s="90"/>
    </row>
    <row r="72" spans="1:13" s="53" customFormat="1" ht="38.25">
      <c r="A72" s="27" t="s">
        <v>95</v>
      </c>
      <c r="B72" s="66" t="s">
        <v>222</v>
      </c>
      <c r="C72" s="63" t="s">
        <v>119</v>
      </c>
      <c r="D72" s="28" t="s">
        <v>223</v>
      </c>
      <c r="E72" s="24" t="s">
        <v>7</v>
      </c>
      <c r="F72" s="25">
        <v>3.3</v>
      </c>
      <c r="G72" s="126">
        <v>161.37</v>
      </c>
      <c r="H72" s="59">
        <v>203.64894000000001</v>
      </c>
      <c r="I72" s="60">
        <v>672.04</v>
      </c>
      <c r="J72" s="107"/>
      <c r="K72" s="85"/>
      <c r="L72" s="85"/>
      <c r="M72" s="90"/>
    </row>
    <row r="73" spans="1:13" s="53" customFormat="1" ht="25.5">
      <c r="A73" s="27" t="s">
        <v>96</v>
      </c>
      <c r="B73" s="66" t="s">
        <v>224</v>
      </c>
      <c r="C73" s="63" t="s">
        <v>119</v>
      </c>
      <c r="D73" s="28" t="s">
        <v>225</v>
      </c>
      <c r="E73" s="24" t="s">
        <v>13</v>
      </c>
      <c r="F73" s="25">
        <v>15.96</v>
      </c>
      <c r="G73" s="126">
        <v>12.51</v>
      </c>
      <c r="H73" s="59">
        <v>15.78762</v>
      </c>
      <c r="I73" s="60">
        <v>251.97</v>
      </c>
      <c r="J73" s="107"/>
      <c r="K73" s="85"/>
      <c r="L73" s="85"/>
      <c r="M73" s="90"/>
    </row>
    <row r="74" spans="1:13" s="53" customFormat="1" ht="38.25">
      <c r="A74" s="27" t="s">
        <v>97</v>
      </c>
      <c r="B74" s="66" t="s">
        <v>226</v>
      </c>
      <c r="C74" s="63" t="s">
        <v>119</v>
      </c>
      <c r="D74" s="64" t="s">
        <v>227</v>
      </c>
      <c r="E74" s="24" t="s">
        <v>14</v>
      </c>
      <c r="F74" s="69">
        <v>1.27</v>
      </c>
      <c r="G74" s="126">
        <v>601.13</v>
      </c>
      <c r="H74" s="59">
        <v>758.62606000000005</v>
      </c>
      <c r="I74" s="60">
        <v>963.46</v>
      </c>
      <c r="J74" s="107"/>
      <c r="K74" s="85"/>
      <c r="L74" s="85"/>
      <c r="M74" s="90"/>
    </row>
    <row r="75" spans="1:13" s="53" customFormat="1" ht="25.5">
      <c r="A75" s="27" t="s">
        <v>98</v>
      </c>
      <c r="B75" s="66" t="s">
        <v>228</v>
      </c>
      <c r="C75" s="63" t="s">
        <v>119</v>
      </c>
      <c r="D75" s="64" t="s">
        <v>229</v>
      </c>
      <c r="E75" s="24" t="s">
        <v>7</v>
      </c>
      <c r="F75" s="69">
        <v>37.090000000000003</v>
      </c>
      <c r="G75" s="126">
        <v>38.049999999999997</v>
      </c>
      <c r="H75" s="59">
        <v>48.019099999999995</v>
      </c>
      <c r="I75" s="60">
        <v>1781.03</v>
      </c>
      <c r="J75" s="107"/>
      <c r="K75" s="85"/>
      <c r="L75" s="85"/>
      <c r="M75" s="90"/>
    </row>
    <row r="76" spans="1:13" s="53" customFormat="1" ht="38.25">
      <c r="A76" s="27" t="s">
        <v>99</v>
      </c>
      <c r="B76" s="66" t="s">
        <v>230</v>
      </c>
      <c r="C76" s="63" t="s">
        <v>119</v>
      </c>
      <c r="D76" s="64" t="s">
        <v>231</v>
      </c>
      <c r="E76" s="24" t="s">
        <v>7</v>
      </c>
      <c r="F76" s="69">
        <v>15.15</v>
      </c>
      <c r="G76" s="126">
        <v>36.56</v>
      </c>
      <c r="H76" s="59">
        <v>46.138720000000006</v>
      </c>
      <c r="I76" s="60">
        <v>699</v>
      </c>
      <c r="J76" s="107"/>
      <c r="K76" s="85"/>
      <c r="L76" s="85"/>
      <c r="M76" s="90"/>
    </row>
    <row r="77" spans="1:13" s="53" customFormat="1" ht="25.5">
      <c r="A77" s="27" t="s">
        <v>100</v>
      </c>
      <c r="B77" s="66" t="s">
        <v>232</v>
      </c>
      <c r="C77" s="63" t="s">
        <v>119</v>
      </c>
      <c r="D77" s="64" t="s">
        <v>233</v>
      </c>
      <c r="E77" s="26" t="s">
        <v>13</v>
      </c>
      <c r="F77" s="69">
        <v>8.18</v>
      </c>
      <c r="G77" s="126">
        <v>11.29</v>
      </c>
      <c r="H77" s="59">
        <v>14.247979999999998</v>
      </c>
      <c r="I77" s="60">
        <v>116.55</v>
      </c>
      <c r="J77" s="107"/>
      <c r="K77" s="85"/>
      <c r="L77" s="85"/>
      <c r="M77" s="90"/>
    </row>
    <row r="78" spans="1:13" s="53" customFormat="1" ht="25.5">
      <c r="A78" s="27" t="s">
        <v>101</v>
      </c>
      <c r="B78" s="66" t="s">
        <v>234</v>
      </c>
      <c r="C78" s="63" t="s">
        <v>119</v>
      </c>
      <c r="D78" s="64" t="s">
        <v>235</v>
      </c>
      <c r="E78" s="24" t="s">
        <v>13</v>
      </c>
      <c r="F78" s="69">
        <v>13.31</v>
      </c>
      <c r="G78" s="126">
        <v>10.14</v>
      </c>
      <c r="H78" s="59">
        <v>12.79668</v>
      </c>
      <c r="I78" s="60">
        <v>170.32</v>
      </c>
      <c r="J78" s="107"/>
      <c r="K78" s="85"/>
      <c r="L78" s="85"/>
      <c r="M78" s="90"/>
    </row>
    <row r="79" spans="1:13" s="53" customFormat="1" ht="38.25">
      <c r="A79" s="27" t="s">
        <v>102</v>
      </c>
      <c r="B79" s="66" t="s">
        <v>214</v>
      </c>
      <c r="C79" s="63" t="s">
        <v>138</v>
      </c>
      <c r="D79" s="64" t="s">
        <v>215</v>
      </c>
      <c r="E79" s="26" t="s">
        <v>14</v>
      </c>
      <c r="F79" s="69">
        <v>1.69</v>
      </c>
      <c r="G79" s="126">
        <v>652.58999999999992</v>
      </c>
      <c r="H79" s="59">
        <v>823.56857999999988</v>
      </c>
      <c r="I79" s="60">
        <v>1391.83</v>
      </c>
      <c r="J79" s="107"/>
      <c r="K79" s="85"/>
      <c r="L79" s="85"/>
      <c r="M79" s="90"/>
    </row>
    <row r="80" spans="1:13" s="53" customFormat="1" ht="38.25">
      <c r="A80" s="27" t="s">
        <v>103</v>
      </c>
      <c r="B80" s="66" t="s">
        <v>236</v>
      </c>
      <c r="C80" s="63" t="s">
        <v>138</v>
      </c>
      <c r="D80" s="64" t="s">
        <v>237</v>
      </c>
      <c r="E80" s="24" t="s">
        <v>13</v>
      </c>
      <c r="F80" s="69">
        <v>19006</v>
      </c>
      <c r="G80" s="126">
        <v>12.53</v>
      </c>
      <c r="H80" s="59">
        <v>15.812859999999999</v>
      </c>
      <c r="I80" s="60">
        <v>300539.21999999997</v>
      </c>
      <c r="J80" s="107"/>
      <c r="K80" s="85"/>
      <c r="L80" s="85"/>
      <c r="M80" s="90"/>
    </row>
    <row r="81" spans="1:13" s="53" customFormat="1" ht="38.25">
      <c r="A81" s="27" t="s">
        <v>104</v>
      </c>
      <c r="B81" s="66" t="s">
        <v>238</v>
      </c>
      <c r="C81" s="63" t="s">
        <v>119</v>
      </c>
      <c r="D81" s="64" t="s">
        <v>239</v>
      </c>
      <c r="E81" s="24" t="s">
        <v>7</v>
      </c>
      <c r="F81" s="69">
        <v>1611.6</v>
      </c>
      <c r="G81" s="126">
        <v>14.12</v>
      </c>
      <c r="H81" s="59">
        <v>17.81944</v>
      </c>
      <c r="I81" s="60">
        <v>28717.81</v>
      </c>
      <c r="J81" s="107"/>
      <c r="K81" s="85"/>
      <c r="L81" s="85"/>
      <c r="M81" s="90"/>
    </row>
    <row r="82" spans="1:13" s="53" customFormat="1" ht="38.25">
      <c r="A82" s="27" t="s">
        <v>106</v>
      </c>
      <c r="B82" s="66" t="s">
        <v>240</v>
      </c>
      <c r="C82" s="63" t="s">
        <v>119</v>
      </c>
      <c r="D82" s="64" t="s">
        <v>241</v>
      </c>
      <c r="E82" s="26" t="s">
        <v>7</v>
      </c>
      <c r="F82" s="69">
        <v>227.7</v>
      </c>
      <c r="G82" s="126">
        <v>13.16</v>
      </c>
      <c r="H82" s="59">
        <v>16.60792</v>
      </c>
      <c r="I82" s="60">
        <v>3781.62</v>
      </c>
      <c r="J82" s="107"/>
      <c r="K82" s="85"/>
      <c r="L82" s="85"/>
      <c r="M82" s="90"/>
    </row>
    <row r="83" spans="1:13" s="53" customFormat="1" ht="38.25">
      <c r="A83" s="27" t="s">
        <v>105</v>
      </c>
      <c r="B83" s="66" t="s">
        <v>242</v>
      </c>
      <c r="C83" s="63" t="s">
        <v>119</v>
      </c>
      <c r="D83" s="64" t="s">
        <v>243</v>
      </c>
      <c r="E83" s="26" t="s">
        <v>7</v>
      </c>
      <c r="F83" s="69">
        <v>227.7</v>
      </c>
      <c r="G83" s="126">
        <v>12.95</v>
      </c>
      <c r="H83" s="59">
        <v>16.3429</v>
      </c>
      <c r="I83" s="60">
        <v>3721.28</v>
      </c>
      <c r="J83" s="107"/>
      <c r="K83" s="85"/>
      <c r="L83" s="85"/>
      <c r="M83" s="90"/>
    </row>
    <row r="84" spans="1:13" s="53" customFormat="1">
      <c r="A84" s="57"/>
      <c r="B84" s="56"/>
      <c r="C84" s="57"/>
      <c r="D84" s="67" t="s">
        <v>8</v>
      </c>
      <c r="E84" s="89" t="s">
        <v>193</v>
      </c>
      <c r="F84" s="25"/>
      <c r="G84" s="126"/>
      <c r="H84" s="58"/>
      <c r="I84" s="68">
        <v>800725.70000000007</v>
      </c>
      <c r="J84" s="104"/>
    </row>
    <row r="85" spans="1:13" s="53" customFormat="1">
      <c r="A85" s="55" t="s">
        <v>257</v>
      </c>
      <c r="B85" s="70" t="s">
        <v>16</v>
      </c>
      <c r="C85" s="74" t="s">
        <v>16</v>
      </c>
      <c r="D85" s="96" t="s">
        <v>258</v>
      </c>
      <c r="E85" s="70" t="s">
        <v>16</v>
      </c>
      <c r="F85" s="75" t="s">
        <v>16</v>
      </c>
      <c r="G85" s="126" t="s">
        <v>16</v>
      </c>
      <c r="H85" s="76"/>
      <c r="I85" s="60"/>
      <c r="J85" s="108"/>
    </row>
    <row r="86" spans="1:13" s="53" customFormat="1" ht="38.25">
      <c r="A86" s="27" t="s">
        <v>107</v>
      </c>
      <c r="B86" s="66" t="s">
        <v>259</v>
      </c>
      <c r="C86" s="63" t="s">
        <v>119</v>
      </c>
      <c r="D86" s="64" t="s">
        <v>260</v>
      </c>
      <c r="E86" s="24" t="s">
        <v>7</v>
      </c>
      <c r="F86" s="69">
        <v>4.8</v>
      </c>
      <c r="G86" s="126">
        <v>251.78</v>
      </c>
      <c r="H86" s="59">
        <v>317.74635999999998</v>
      </c>
      <c r="I86" s="60">
        <v>1525.18</v>
      </c>
      <c r="J86" s="107"/>
      <c r="K86" s="85"/>
      <c r="L86" s="85"/>
      <c r="M86" s="90"/>
    </row>
    <row r="87" spans="1:13" s="53" customFormat="1" ht="38.25">
      <c r="A87" s="27" t="s">
        <v>108</v>
      </c>
      <c r="B87" s="66" t="s">
        <v>261</v>
      </c>
      <c r="C87" s="63" t="s">
        <v>119</v>
      </c>
      <c r="D87" s="64" t="s">
        <v>262</v>
      </c>
      <c r="E87" s="24" t="s">
        <v>7</v>
      </c>
      <c r="F87" s="69">
        <v>823.51</v>
      </c>
      <c r="G87" s="126">
        <v>85.13</v>
      </c>
      <c r="H87" s="59">
        <v>107.43405999999999</v>
      </c>
      <c r="I87" s="60">
        <v>88473.02</v>
      </c>
      <c r="J87" s="107"/>
      <c r="K87" s="85"/>
      <c r="L87" s="85"/>
      <c r="M87" s="90"/>
    </row>
    <row r="88" spans="1:13" s="53" customFormat="1" ht="38.25">
      <c r="A88" s="27" t="s">
        <v>109</v>
      </c>
      <c r="B88" s="66" t="s">
        <v>263</v>
      </c>
      <c r="C88" s="63" t="s">
        <v>119</v>
      </c>
      <c r="D88" s="28" t="s">
        <v>264</v>
      </c>
      <c r="E88" s="24" t="s">
        <v>7</v>
      </c>
      <c r="F88" s="25">
        <v>933.85</v>
      </c>
      <c r="G88" s="126">
        <v>63.16</v>
      </c>
      <c r="H88" s="59">
        <v>79.707920000000001</v>
      </c>
      <c r="I88" s="60">
        <v>74435.240000000005</v>
      </c>
      <c r="J88" s="107"/>
      <c r="K88" s="85"/>
      <c r="L88" s="85"/>
      <c r="M88" s="90"/>
    </row>
    <row r="89" spans="1:13" s="53" customFormat="1" ht="38.25">
      <c r="A89" s="27" t="s">
        <v>110</v>
      </c>
      <c r="B89" s="66" t="s">
        <v>265</v>
      </c>
      <c r="C89" s="63" t="s">
        <v>119</v>
      </c>
      <c r="D89" s="28" t="s">
        <v>266</v>
      </c>
      <c r="E89" s="24" t="s">
        <v>7</v>
      </c>
      <c r="F89" s="25">
        <v>17.16</v>
      </c>
      <c r="G89" s="126">
        <v>107.72</v>
      </c>
      <c r="H89" s="59">
        <v>135.94264000000001</v>
      </c>
      <c r="I89" s="60">
        <v>2332.7800000000002</v>
      </c>
      <c r="J89" s="107"/>
      <c r="K89" s="85"/>
      <c r="L89" s="85"/>
      <c r="M89" s="90"/>
    </row>
    <row r="90" spans="1:13" s="53" customFormat="1" ht="25.5">
      <c r="A90" s="27" t="s">
        <v>111</v>
      </c>
      <c r="B90" s="66" t="s">
        <v>267</v>
      </c>
      <c r="C90" s="63" t="s">
        <v>119</v>
      </c>
      <c r="D90" s="28" t="s">
        <v>268</v>
      </c>
      <c r="E90" s="24" t="s">
        <v>0</v>
      </c>
      <c r="F90" s="25">
        <v>639.94000000000005</v>
      </c>
      <c r="G90" s="126">
        <v>13.65</v>
      </c>
      <c r="H90" s="59">
        <v>17.226300000000002</v>
      </c>
      <c r="I90" s="60">
        <v>11023.8</v>
      </c>
      <c r="J90" s="107"/>
      <c r="K90" s="85"/>
      <c r="L90" s="85"/>
      <c r="M90" s="90"/>
    </row>
    <row r="91" spans="1:13" s="53" customFormat="1" ht="38.25">
      <c r="A91" s="27" t="s">
        <v>112</v>
      </c>
      <c r="B91" s="66" t="s">
        <v>269</v>
      </c>
      <c r="C91" s="63" t="s">
        <v>119</v>
      </c>
      <c r="D91" s="64" t="s">
        <v>270</v>
      </c>
      <c r="E91" s="24" t="s">
        <v>7</v>
      </c>
      <c r="F91" s="69">
        <v>14.71</v>
      </c>
      <c r="G91" s="126">
        <v>151.44</v>
      </c>
      <c r="H91" s="59">
        <v>191.11727999999999</v>
      </c>
      <c r="I91" s="60">
        <v>2811.34</v>
      </c>
      <c r="J91" s="107"/>
      <c r="K91" s="85"/>
      <c r="L91" s="85"/>
      <c r="M91" s="90"/>
    </row>
    <row r="92" spans="1:13" s="53" customFormat="1" ht="25.5">
      <c r="A92" s="27" t="s">
        <v>113</v>
      </c>
      <c r="B92" s="66" t="s">
        <v>271</v>
      </c>
      <c r="C92" s="63" t="s">
        <v>119</v>
      </c>
      <c r="D92" s="64" t="s">
        <v>272</v>
      </c>
      <c r="E92" s="24" t="s">
        <v>0</v>
      </c>
      <c r="F92" s="69">
        <v>72.94</v>
      </c>
      <c r="G92" s="126">
        <v>57.84</v>
      </c>
      <c r="H92" s="59">
        <v>72.994080000000011</v>
      </c>
      <c r="I92" s="60">
        <v>5324.19</v>
      </c>
      <c r="J92" s="106"/>
      <c r="K92" s="85"/>
      <c r="L92" s="85"/>
      <c r="M92" s="90"/>
    </row>
    <row r="93" spans="1:13" s="53" customFormat="1" ht="25.5">
      <c r="A93" s="27" t="s">
        <v>114</v>
      </c>
      <c r="B93" s="66" t="s">
        <v>273</v>
      </c>
      <c r="C93" s="63" t="s">
        <v>119</v>
      </c>
      <c r="D93" s="64" t="s">
        <v>274</v>
      </c>
      <c r="E93" s="24" t="s">
        <v>0</v>
      </c>
      <c r="F93" s="69">
        <v>2.9</v>
      </c>
      <c r="G93" s="126">
        <v>70.569999999999993</v>
      </c>
      <c r="H93" s="59">
        <v>89.059339999999992</v>
      </c>
      <c r="I93" s="60">
        <v>258.27</v>
      </c>
      <c r="J93" s="106"/>
      <c r="K93" s="85"/>
      <c r="L93" s="85"/>
      <c r="M93" s="90"/>
    </row>
    <row r="94" spans="1:13" s="53" customFormat="1" ht="25.5">
      <c r="A94" s="27" t="s">
        <v>115</v>
      </c>
      <c r="B94" s="66" t="s">
        <v>275</v>
      </c>
      <c r="C94" s="63" t="s">
        <v>119</v>
      </c>
      <c r="D94" s="64" t="s">
        <v>276</v>
      </c>
      <c r="E94" s="24" t="s">
        <v>0</v>
      </c>
      <c r="F94" s="69">
        <v>85.5</v>
      </c>
      <c r="G94" s="126">
        <v>43.82</v>
      </c>
      <c r="H94" s="59">
        <v>55.300840000000001</v>
      </c>
      <c r="I94" s="60">
        <v>4728.22</v>
      </c>
      <c r="J94" s="106"/>
      <c r="K94" s="85"/>
      <c r="L94" s="85"/>
      <c r="M94" s="90"/>
    </row>
    <row r="95" spans="1:13" s="53" customFormat="1" ht="25.5">
      <c r="A95" s="27" t="s">
        <v>253</v>
      </c>
      <c r="B95" s="66" t="s">
        <v>277</v>
      </c>
      <c r="C95" s="63" t="s">
        <v>119</v>
      </c>
      <c r="D95" s="64" t="s">
        <v>278</v>
      </c>
      <c r="E95" s="24" t="s">
        <v>0</v>
      </c>
      <c r="F95" s="69">
        <v>71.3</v>
      </c>
      <c r="G95" s="126">
        <v>51.99</v>
      </c>
      <c r="H95" s="59">
        <v>65.611379999999997</v>
      </c>
      <c r="I95" s="60">
        <v>4678.09</v>
      </c>
      <c r="J95" s="106"/>
      <c r="K95" s="85"/>
      <c r="L95" s="85"/>
      <c r="M95" s="90"/>
    </row>
    <row r="96" spans="1:13" s="53" customFormat="1" ht="38.25">
      <c r="A96" s="27" t="s">
        <v>254</v>
      </c>
      <c r="B96" s="66" t="s">
        <v>279</v>
      </c>
      <c r="C96" s="63" t="s">
        <v>119</v>
      </c>
      <c r="D96" s="64" t="s">
        <v>280</v>
      </c>
      <c r="E96" s="24" t="s">
        <v>7</v>
      </c>
      <c r="F96" s="69">
        <v>14.29</v>
      </c>
      <c r="G96" s="126">
        <v>966.32</v>
      </c>
      <c r="H96" s="59">
        <v>1219.49584</v>
      </c>
      <c r="I96" s="60">
        <v>17426.599999999999</v>
      </c>
      <c r="J96" s="106"/>
      <c r="K96" s="85"/>
      <c r="L96" s="85"/>
      <c r="M96" s="90"/>
    </row>
    <row r="97" spans="1:13" s="53" customFormat="1" ht="25.5">
      <c r="A97" s="27" t="s">
        <v>255</v>
      </c>
      <c r="B97" s="66" t="s">
        <v>281</v>
      </c>
      <c r="C97" s="63" t="s">
        <v>119</v>
      </c>
      <c r="D97" s="64" t="s">
        <v>282</v>
      </c>
      <c r="E97" s="24" t="s">
        <v>7</v>
      </c>
      <c r="F97" s="69">
        <v>5.94</v>
      </c>
      <c r="G97" s="126">
        <v>569.07000000000005</v>
      </c>
      <c r="H97" s="59">
        <v>718.1663400000001</v>
      </c>
      <c r="I97" s="60">
        <v>4265.91</v>
      </c>
      <c r="J97" s="106"/>
      <c r="K97" s="85"/>
      <c r="L97" s="85"/>
      <c r="M97" s="90"/>
    </row>
    <row r="98" spans="1:13" s="53" customFormat="1" ht="25.5">
      <c r="A98" s="27" t="s">
        <v>256</v>
      </c>
      <c r="B98" s="66" t="s">
        <v>283</v>
      </c>
      <c r="C98" s="63" t="s">
        <v>119</v>
      </c>
      <c r="D98" s="64" t="s">
        <v>284</v>
      </c>
      <c r="E98" s="24" t="s">
        <v>7</v>
      </c>
      <c r="F98" s="69">
        <v>5.38</v>
      </c>
      <c r="G98" s="126">
        <v>530.6</v>
      </c>
      <c r="H98" s="59">
        <v>669.61720000000003</v>
      </c>
      <c r="I98" s="60">
        <v>3602.54</v>
      </c>
      <c r="J98" s="106"/>
      <c r="K98" s="85"/>
      <c r="L98" s="85"/>
      <c r="M98" s="90"/>
    </row>
    <row r="99" spans="1:13" s="53" customFormat="1">
      <c r="A99" s="57"/>
      <c r="B99" s="56"/>
      <c r="C99" s="57"/>
      <c r="D99" s="67" t="s">
        <v>8</v>
      </c>
      <c r="E99" s="89">
        <v>5</v>
      </c>
      <c r="F99" s="25"/>
      <c r="G99" s="126"/>
      <c r="H99" s="58"/>
      <c r="I99" s="68">
        <v>220885.18</v>
      </c>
      <c r="J99" s="104"/>
    </row>
    <row r="100" spans="1:13" s="53" customFormat="1">
      <c r="A100" s="55" t="s">
        <v>325</v>
      </c>
      <c r="B100" s="70" t="s">
        <v>16</v>
      </c>
      <c r="C100" s="74" t="s">
        <v>16</v>
      </c>
      <c r="D100" s="96" t="s">
        <v>12</v>
      </c>
      <c r="E100" s="70" t="s">
        <v>16</v>
      </c>
      <c r="F100" s="75" t="s">
        <v>16</v>
      </c>
      <c r="G100" s="126" t="s">
        <v>16</v>
      </c>
      <c r="H100" s="76"/>
      <c r="I100" s="60"/>
      <c r="J100" s="108"/>
    </row>
    <row r="101" spans="1:13" s="53" customFormat="1" ht="63.75">
      <c r="A101" s="27" t="s">
        <v>244</v>
      </c>
      <c r="B101" s="66" t="s">
        <v>326</v>
      </c>
      <c r="C101" s="63" t="s">
        <v>138</v>
      </c>
      <c r="D101" s="64" t="s">
        <v>327</v>
      </c>
      <c r="E101" s="24" t="s">
        <v>1</v>
      </c>
      <c r="F101" s="69">
        <v>17</v>
      </c>
      <c r="G101" s="126">
        <v>1422.98</v>
      </c>
      <c r="H101" s="59">
        <v>1795.8007600000001</v>
      </c>
      <c r="I101" s="60">
        <v>30528.61</v>
      </c>
      <c r="J101" s="107"/>
      <c r="K101" s="85"/>
      <c r="L101" s="85"/>
      <c r="M101" s="90"/>
    </row>
    <row r="102" spans="1:13" s="53" customFormat="1" ht="51">
      <c r="A102" s="27" t="s">
        <v>245</v>
      </c>
      <c r="B102" s="66" t="s">
        <v>328</v>
      </c>
      <c r="C102" s="63" t="s">
        <v>138</v>
      </c>
      <c r="D102" s="64" t="s">
        <v>329</v>
      </c>
      <c r="E102" s="24" t="s">
        <v>1</v>
      </c>
      <c r="F102" s="69">
        <v>2</v>
      </c>
      <c r="G102" s="126">
        <v>1884.25</v>
      </c>
      <c r="H102" s="59">
        <v>2377.9234999999999</v>
      </c>
      <c r="I102" s="60">
        <v>4755.8500000000004</v>
      </c>
      <c r="J102" s="107"/>
      <c r="K102" s="85"/>
      <c r="L102" s="85"/>
      <c r="M102" s="90"/>
    </row>
    <row r="103" spans="1:13" s="53" customFormat="1" ht="63.75">
      <c r="A103" s="27" t="s">
        <v>246</v>
      </c>
      <c r="B103" s="66" t="s">
        <v>330</v>
      </c>
      <c r="C103" s="63" t="s">
        <v>138</v>
      </c>
      <c r="D103" s="28" t="s">
        <v>331</v>
      </c>
      <c r="E103" s="24" t="s">
        <v>1</v>
      </c>
      <c r="F103" s="25">
        <v>4</v>
      </c>
      <c r="G103" s="126">
        <v>1422.98</v>
      </c>
      <c r="H103" s="59">
        <v>1795.8007600000001</v>
      </c>
      <c r="I103" s="60">
        <v>7183.2</v>
      </c>
      <c r="J103" s="107"/>
      <c r="K103" s="85"/>
      <c r="L103" s="85"/>
      <c r="M103" s="90"/>
    </row>
    <row r="104" spans="1:13" s="53" customFormat="1" ht="51">
      <c r="A104" s="27" t="s">
        <v>247</v>
      </c>
      <c r="B104" s="66" t="s">
        <v>332</v>
      </c>
      <c r="C104" s="63" t="s">
        <v>138</v>
      </c>
      <c r="D104" s="28" t="s">
        <v>333</v>
      </c>
      <c r="E104" s="24" t="s">
        <v>1</v>
      </c>
      <c r="F104" s="25">
        <v>10</v>
      </c>
      <c r="G104" s="126">
        <v>1884.25</v>
      </c>
      <c r="H104" s="59">
        <v>2377.9234999999999</v>
      </c>
      <c r="I104" s="60">
        <v>23779.24</v>
      </c>
      <c r="J104" s="107"/>
      <c r="K104" s="85"/>
      <c r="L104" s="85"/>
      <c r="M104" s="90"/>
    </row>
    <row r="105" spans="1:13" s="53" customFormat="1" ht="38.25">
      <c r="A105" s="27" t="s">
        <v>248</v>
      </c>
      <c r="B105" s="66" t="s">
        <v>334</v>
      </c>
      <c r="C105" s="63" t="s">
        <v>138</v>
      </c>
      <c r="D105" s="28" t="s">
        <v>335</v>
      </c>
      <c r="E105" s="24" t="s">
        <v>1</v>
      </c>
      <c r="F105" s="25">
        <v>8</v>
      </c>
      <c r="G105" s="126">
        <v>1315.56</v>
      </c>
      <c r="H105" s="59">
        <v>1660.2367199999999</v>
      </c>
      <c r="I105" s="60">
        <v>13281.89</v>
      </c>
      <c r="J105" s="107"/>
      <c r="K105" s="85"/>
      <c r="L105" s="85"/>
      <c r="M105" s="90"/>
    </row>
    <row r="106" spans="1:13" s="53" customFormat="1" ht="25.5">
      <c r="A106" s="27" t="s">
        <v>249</v>
      </c>
      <c r="B106" s="66" t="s">
        <v>336</v>
      </c>
      <c r="C106" s="63" t="s">
        <v>138</v>
      </c>
      <c r="D106" s="64" t="s">
        <v>337</v>
      </c>
      <c r="E106" s="24" t="s">
        <v>7</v>
      </c>
      <c r="F106" s="69">
        <v>2.2999999999999998</v>
      </c>
      <c r="G106" s="126">
        <v>286.14999999999998</v>
      </c>
      <c r="H106" s="59">
        <v>361.12129999999996</v>
      </c>
      <c r="I106" s="60">
        <v>830.58</v>
      </c>
      <c r="J106" s="107"/>
      <c r="K106" s="85"/>
      <c r="L106" s="85"/>
      <c r="M106" s="90"/>
    </row>
    <row r="107" spans="1:13" s="53" customFormat="1">
      <c r="A107" s="27" t="s">
        <v>250</v>
      </c>
      <c r="B107" s="66" t="s">
        <v>338</v>
      </c>
      <c r="C107" s="63" t="s">
        <v>119</v>
      </c>
      <c r="D107" s="64" t="s">
        <v>339</v>
      </c>
      <c r="E107" s="24" t="s">
        <v>1</v>
      </c>
      <c r="F107" s="69">
        <v>8</v>
      </c>
      <c r="G107" s="126">
        <v>77.81</v>
      </c>
      <c r="H107" s="59">
        <v>98.196220000000011</v>
      </c>
      <c r="I107" s="60">
        <v>785.57</v>
      </c>
      <c r="J107" s="106"/>
      <c r="K107" s="85"/>
      <c r="L107" s="85"/>
      <c r="M107" s="90"/>
    </row>
    <row r="108" spans="1:13" s="53" customFormat="1" ht="25.5">
      <c r="A108" s="27" t="s">
        <v>251</v>
      </c>
      <c r="B108" s="66" t="s">
        <v>340</v>
      </c>
      <c r="C108" s="63" t="s">
        <v>119</v>
      </c>
      <c r="D108" s="64" t="s">
        <v>341</v>
      </c>
      <c r="E108" s="24" t="s">
        <v>1</v>
      </c>
      <c r="F108" s="69">
        <v>4</v>
      </c>
      <c r="G108" s="126">
        <v>316.18</v>
      </c>
      <c r="H108" s="59">
        <v>399.01916</v>
      </c>
      <c r="I108" s="60">
        <v>1596.08</v>
      </c>
      <c r="J108" s="106"/>
      <c r="K108" s="85"/>
      <c r="L108" s="85"/>
      <c r="M108" s="90"/>
    </row>
    <row r="109" spans="1:13" s="53" customFormat="1" ht="25.5">
      <c r="A109" s="27" t="s">
        <v>252</v>
      </c>
      <c r="B109" s="66" t="s">
        <v>342</v>
      </c>
      <c r="C109" s="63" t="s">
        <v>138</v>
      </c>
      <c r="D109" s="64" t="s">
        <v>343</v>
      </c>
      <c r="E109" s="24" t="s">
        <v>7</v>
      </c>
      <c r="F109" s="69">
        <v>19.84</v>
      </c>
      <c r="G109" s="126">
        <v>191.13</v>
      </c>
      <c r="H109" s="59">
        <v>241.20605999999998</v>
      </c>
      <c r="I109" s="60">
        <v>4785.53</v>
      </c>
      <c r="J109" s="107"/>
      <c r="K109" s="85"/>
      <c r="L109" s="85"/>
      <c r="M109" s="90"/>
    </row>
    <row r="110" spans="1:13" s="53" customFormat="1" ht="25.5">
      <c r="A110" s="27" t="s">
        <v>285</v>
      </c>
      <c r="B110" s="66" t="s">
        <v>344</v>
      </c>
      <c r="C110" s="63" t="s">
        <v>119</v>
      </c>
      <c r="D110" s="64" t="s">
        <v>345</v>
      </c>
      <c r="E110" s="24" t="s">
        <v>7</v>
      </c>
      <c r="F110" s="69">
        <v>205.25</v>
      </c>
      <c r="G110" s="126">
        <v>20.49</v>
      </c>
      <c r="H110" s="59">
        <v>25.858379999999997</v>
      </c>
      <c r="I110" s="60">
        <v>5307.43</v>
      </c>
      <c r="J110" s="107"/>
      <c r="K110" s="85"/>
      <c r="L110" s="85"/>
      <c r="M110" s="90"/>
    </row>
    <row r="111" spans="1:13" s="53" customFormat="1" ht="38.25">
      <c r="A111" s="27" t="s">
        <v>286</v>
      </c>
      <c r="B111" s="66" t="s">
        <v>346</v>
      </c>
      <c r="C111" s="63" t="s">
        <v>138</v>
      </c>
      <c r="D111" s="28" t="s">
        <v>347</v>
      </c>
      <c r="E111" s="24" t="s">
        <v>1</v>
      </c>
      <c r="F111" s="25">
        <v>1</v>
      </c>
      <c r="G111" s="126">
        <v>880.94999999999993</v>
      </c>
      <c r="H111" s="59">
        <v>1111.7588999999998</v>
      </c>
      <c r="I111" s="60">
        <v>1111.76</v>
      </c>
      <c r="J111" s="107"/>
      <c r="K111" s="85"/>
      <c r="L111" s="85"/>
      <c r="M111" s="90"/>
    </row>
    <row r="112" spans="1:13" s="53" customFormat="1" ht="51">
      <c r="A112" s="27" t="s">
        <v>287</v>
      </c>
      <c r="B112" s="66" t="s">
        <v>348</v>
      </c>
      <c r="C112" s="63" t="s">
        <v>138</v>
      </c>
      <c r="D112" s="28" t="s">
        <v>349</v>
      </c>
      <c r="E112" s="24" t="s">
        <v>7</v>
      </c>
      <c r="F112" s="25">
        <v>1.68</v>
      </c>
      <c r="G112" s="126">
        <v>696.5200000000001</v>
      </c>
      <c r="H112" s="59">
        <v>879.00824000000011</v>
      </c>
      <c r="I112" s="60">
        <v>1476.73</v>
      </c>
      <c r="J112" s="107"/>
      <c r="K112" s="85"/>
      <c r="L112" s="85"/>
      <c r="M112" s="90"/>
    </row>
    <row r="113" spans="1:13" s="53" customFormat="1" ht="51">
      <c r="A113" s="27" t="s">
        <v>288</v>
      </c>
      <c r="B113" s="66" t="s">
        <v>350</v>
      </c>
      <c r="C113" s="63" t="s">
        <v>138</v>
      </c>
      <c r="D113" s="28" t="s">
        <v>351</v>
      </c>
      <c r="E113" s="24" t="s">
        <v>7</v>
      </c>
      <c r="F113" s="25">
        <v>6.72</v>
      </c>
      <c r="G113" s="126">
        <v>696.5200000000001</v>
      </c>
      <c r="H113" s="59">
        <v>879.00824000000011</v>
      </c>
      <c r="I113" s="60">
        <v>5906.94</v>
      </c>
      <c r="J113" s="107"/>
      <c r="K113" s="85"/>
      <c r="L113" s="85"/>
      <c r="M113" s="90"/>
    </row>
    <row r="114" spans="1:13" s="53" customFormat="1" ht="51">
      <c r="A114" s="27" t="s">
        <v>289</v>
      </c>
      <c r="B114" s="66" t="s">
        <v>352</v>
      </c>
      <c r="C114" s="63" t="s">
        <v>138</v>
      </c>
      <c r="D114" s="64" t="s">
        <v>353</v>
      </c>
      <c r="E114" s="24" t="s">
        <v>7</v>
      </c>
      <c r="F114" s="69">
        <v>143.1</v>
      </c>
      <c r="G114" s="126">
        <v>493.46999999999997</v>
      </c>
      <c r="H114" s="59">
        <v>622.75914</v>
      </c>
      <c r="I114" s="60">
        <v>89116.83</v>
      </c>
      <c r="J114" s="107"/>
      <c r="K114" s="85"/>
      <c r="L114" s="85"/>
      <c r="M114" s="90"/>
    </row>
    <row r="115" spans="1:13" s="53" customFormat="1" ht="51">
      <c r="A115" s="27" t="s">
        <v>290</v>
      </c>
      <c r="B115" s="66" t="s">
        <v>354</v>
      </c>
      <c r="C115" s="63" t="s">
        <v>138</v>
      </c>
      <c r="D115" s="64" t="s">
        <v>355</v>
      </c>
      <c r="E115" s="24" t="s">
        <v>7</v>
      </c>
      <c r="F115" s="69">
        <v>5.04</v>
      </c>
      <c r="G115" s="126">
        <v>493.46999999999997</v>
      </c>
      <c r="H115" s="59">
        <v>622.75914</v>
      </c>
      <c r="I115" s="60">
        <v>3138.71</v>
      </c>
      <c r="J115" s="106"/>
      <c r="K115" s="85"/>
      <c r="L115" s="85"/>
      <c r="M115" s="90"/>
    </row>
    <row r="116" spans="1:13" s="53" customFormat="1" ht="51">
      <c r="A116" s="27" t="s">
        <v>291</v>
      </c>
      <c r="B116" s="66" t="s">
        <v>356</v>
      </c>
      <c r="C116" s="63" t="s">
        <v>138</v>
      </c>
      <c r="D116" s="64" t="s">
        <v>357</v>
      </c>
      <c r="E116" s="24" t="s">
        <v>7</v>
      </c>
      <c r="F116" s="69">
        <v>7.48</v>
      </c>
      <c r="G116" s="126">
        <v>696.5200000000001</v>
      </c>
      <c r="H116" s="59">
        <v>879.00824000000011</v>
      </c>
      <c r="I116" s="60">
        <v>6574.98</v>
      </c>
      <c r="J116" s="106"/>
      <c r="K116" s="85"/>
      <c r="L116" s="85"/>
      <c r="M116" s="90"/>
    </row>
    <row r="117" spans="1:13" s="53" customFormat="1" ht="63.75">
      <c r="A117" s="27" t="s">
        <v>292</v>
      </c>
      <c r="B117" s="66" t="s">
        <v>358</v>
      </c>
      <c r="C117" s="63" t="s">
        <v>138</v>
      </c>
      <c r="D117" s="64" t="s">
        <v>359</v>
      </c>
      <c r="E117" s="24" t="s">
        <v>7</v>
      </c>
      <c r="F117" s="69">
        <v>5.25</v>
      </c>
      <c r="G117" s="126">
        <v>696.5200000000001</v>
      </c>
      <c r="H117" s="59">
        <v>879.00824000000011</v>
      </c>
      <c r="I117" s="60">
        <v>4614.79</v>
      </c>
      <c r="J117" s="107"/>
      <c r="K117" s="85"/>
      <c r="L117" s="85"/>
      <c r="M117" s="90"/>
    </row>
    <row r="118" spans="1:13" s="53" customFormat="1" ht="51">
      <c r="A118" s="27" t="s">
        <v>293</v>
      </c>
      <c r="B118" s="66" t="s">
        <v>360</v>
      </c>
      <c r="C118" s="63" t="s">
        <v>138</v>
      </c>
      <c r="D118" s="64" t="s">
        <v>361</v>
      </c>
      <c r="E118" s="24" t="s">
        <v>7</v>
      </c>
      <c r="F118" s="69">
        <v>0.88</v>
      </c>
      <c r="G118" s="126">
        <v>732.54000000000008</v>
      </c>
      <c r="H118" s="59">
        <v>924.46548000000007</v>
      </c>
      <c r="I118" s="60">
        <v>813.53</v>
      </c>
      <c r="J118" s="107"/>
      <c r="K118" s="85"/>
      <c r="L118" s="85"/>
      <c r="M118" s="90"/>
    </row>
    <row r="119" spans="1:13" s="53" customFormat="1" ht="51">
      <c r="A119" s="27" t="s">
        <v>294</v>
      </c>
      <c r="B119" s="66" t="s">
        <v>362</v>
      </c>
      <c r="C119" s="63" t="s">
        <v>138</v>
      </c>
      <c r="D119" s="28" t="s">
        <v>363</v>
      </c>
      <c r="E119" s="24" t="s">
        <v>7</v>
      </c>
      <c r="F119" s="25">
        <v>1.6</v>
      </c>
      <c r="G119" s="126">
        <v>732.54000000000008</v>
      </c>
      <c r="H119" s="59">
        <v>924.46548000000007</v>
      </c>
      <c r="I119" s="60">
        <v>1479.14</v>
      </c>
      <c r="J119" s="107"/>
      <c r="K119" s="85"/>
      <c r="L119" s="85"/>
      <c r="M119" s="90"/>
    </row>
    <row r="120" spans="1:13" s="53" customFormat="1" ht="38.25">
      <c r="A120" s="27" t="s">
        <v>295</v>
      </c>
      <c r="B120" s="66" t="s">
        <v>364</v>
      </c>
      <c r="C120" s="63" t="s">
        <v>138</v>
      </c>
      <c r="D120" s="28" t="s">
        <v>365</v>
      </c>
      <c r="E120" s="24" t="s">
        <v>7</v>
      </c>
      <c r="F120" s="25">
        <v>3.22</v>
      </c>
      <c r="G120" s="126">
        <v>781.4</v>
      </c>
      <c r="H120" s="59">
        <v>986.1268</v>
      </c>
      <c r="I120" s="60">
        <v>3175.33</v>
      </c>
      <c r="J120" s="107"/>
      <c r="K120" s="85"/>
      <c r="L120" s="85"/>
      <c r="M120" s="90"/>
    </row>
    <row r="121" spans="1:13" s="53" customFormat="1" ht="51">
      <c r="A121" s="27" t="s">
        <v>296</v>
      </c>
      <c r="B121" s="66" t="s">
        <v>366</v>
      </c>
      <c r="C121" s="63" t="s">
        <v>138</v>
      </c>
      <c r="D121" s="28" t="s">
        <v>367</v>
      </c>
      <c r="E121" s="24" t="s">
        <v>7</v>
      </c>
      <c r="F121" s="25">
        <v>2.0299999999999998</v>
      </c>
      <c r="G121" s="126">
        <v>732.54000000000008</v>
      </c>
      <c r="H121" s="59">
        <v>924.46548000000007</v>
      </c>
      <c r="I121" s="60">
        <v>1876.66</v>
      </c>
      <c r="J121" s="107"/>
      <c r="K121" s="85"/>
      <c r="L121" s="85"/>
      <c r="M121" s="90"/>
    </row>
    <row r="122" spans="1:13" s="53" customFormat="1" ht="38.25">
      <c r="A122" s="27" t="s">
        <v>297</v>
      </c>
      <c r="B122" s="66" t="s">
        <v>368</v>
      </c>
      <c r="C122" s="63" t="s">
        <v>138</v>
      </c>
      <c r="D122" s="64" t="s">
        <v>369</v>
      </c>
      <c r="E122" s="24" t="s">
        <v>7</v>
      </c>
      <c r="F122" s="69">
        <v>2.56</v>
      </c>
      <c r="G122" s="126">
        <v>781.4</v>
      </c>
      <c r="H122" s="59">
        <v>986.1268</v>
      </c>
      <c r="I122" s="60">
        <v>2524.48</v>
      </c>
      <c r="J122" s="107"/>
      <c r="K122" s="85"/>
      <c r="L122" s="85"/>
      <c r="M122" s="90"/>
    </row>
    <row r="123" spans="1:13" s="53" customFormat="1" ht="38.25">
      <c r="A123" s="27" t="s">
        <v>298</v>
      </c>
      <c r="B123" s="66" t="s">
        <v>370</v>
      </c>
      <c r="C123" s="63" t="s">
        <v>138</v>
      </c>
      <c r="D123" s="64" t="s">
        <v>371</v>
      </c>
      <c r="E123" s="24" t="s">
        <v>7</v>
      </c>
      <c r="F123" s="69">
        <v>2.1</v>
      </c>
      <c r="G123" s="126">
        <v>732.54000000000008</v>
      </c>
      <c r="H123" s="59">
        <v>924.46548000000007</v>
      </c>
      <c r="I123" s="60">
        <v>1941.38</v>
      </c>
      <c r="J123" s="106"/>
      <c r="K123" s="85"/>
      <c r="L123" s="85"/>
      <c r="M123" s="90"/>
    </row>
    <row r="124" spans="1:13" s="53" customFormat="1" ht="38.25">
      <c r="A124" s="27" t="s">
        <v>299</v>
      </c>
      <c r="B124" s="66" t="s">
        <v>372</v>
      </c>
      <c r="C124" s="63" t="s">
        <v>138</v>
      </c>
      <c r="D124" s="64" t="s">
        <v>373</v>
      </c>
      <c r="E124" s="24" t="s">
        <v>7</v>
      </c>
      <c r="F124" s="69">
        <v>11.03</v>
      </c>
      <c r="G124" s="126">
        <v>732.54000000000008</v>
      </c>
      <c r="H124" s="59">
        <v>924.46548000000007</v>
      </c>
      <c r="I124" s="60">
        <v>10196.85</v>
      </c>
      <c r="J124" s="106"/>
      <c r="K124" s="85"/>
      <c r="L124" s="85"/>
      <c r="M124" s="90"/>
    </row>
    <row r="125" spans="1:13" s="53" customFormat="1" ht="38.25">
      <c r="A125" s="27" t="s">
        <v>300</v>
      </c>
      <c r="B125" s="66" t="s">
        <v>374</v>
      </c>
      <c r="C125" s="63" t="s">
        <v>138</v>
      </c>
      <c r="D125" s="64" t="s">
        <v>375</v>
      </c>
      <c r="E125" s="24" t="s">
        <v>7</v>
      </c>
      <c r="F125" s="69">
        <v>6.3</v>
      </c>
      <c r="G125" s="126">
        <v>732.54000000000008</v>
      </c>
      <c r="H125" s="59">
        <v>924.46548000000007</v>
      </c>
      <c r="I125" s="60">
        <v>5824.13</v>
      </c>
      <c r="J125" s="107"/>
      <c r="K125" s="85"/>
      <c r="L125" s="85"/>
      <c r="M125" s="90"/>
    </row>
    <row r="126" spans="1:13" s="53" customFormat="1" ht="38.25">
      <c r="A126" s="27" t="s">
        <v>301</v>
      </c>
      <c r="B126" s="66" t="s">
        <v>376</v>
      </c>
      <c r="C126" s="63" t="s">
        <v>138</v>
      </c>
      <c r="D126" s="64" t="s">
        <v>377</v>
      </c>
      <c r="E126" s="24" t="s">
        <v>7</v>
      </c>
      <c r="F126" s="69">
        <v>18.899999999999999</v>
      </c>
      <c r="G126" s="126">
        <v>732.54000000000008</v>
      </c>
      <c r="H126" s="59">
        <v>924.46548000000007</v>
      </c>
      <c r="I126" s="60">
        <v>17472.400000000001</v>
      </c>
      <c r="J126" s="107"/>
      <c r="K126" s="85"/>
      <c r="L126" s="85"/>
      <c r="M126" s="90"/>
    </row>
    <row r="127" spans="1:13" s="53" customFormat="1" ht="38.25">
      <c r="A127" s="27" t="s">
        <v>302</v>
      </c>
      <c r="B127" s="66" t="s">
        <v>378</v>
      </c>
      <c r="C127" s="63" t="s">
        <v>138</v>
      </c>
      <c r="D127" s="28" t="s">
        <v>379</v>
      </c>
      <c r="E127" s="24" t="s">
        <v>7</v>
      </c>
      <c r="F127" s="25">
        <v>2.1</v>
      </c>
      <c r="G127" s="126">
        <v>732.54000000000008</v>
      </c>
      <c r="H127" s="59">
        <v>924.46548000000007</v>
      </c>
      <c r="I127" s="60">
        <v>1941.38</v>
      </c>
      <c r="J127" s="107"/>
      <c r="K127" s="85"/>
      <c r="L127" s="85"/>
      <c r="M127" s="90"/>
    </row>
    <row r="128" spans="1:13" s="53" customFormat="1" ht="38.25">
      <c r="A128" s="27" t="s">
        <v>303</v>
      </c>
      <c r="B128" s="66" t="s">
        <v>380</v>
      </c>
      <c r="C128" s="63" t="s">
        <v>138</v>
      </c>
      <c r="D128" s="28" t="s">
        <v>381</v>
      </c>
      <c r="E128" s="24" t="s">
        <v>7</v>
      </c>
      <c r="F128" s="25">
        <v>6.3</v>
      </c>
      <c r="G128" s="126">
        <v>732.54000000000008</v>
      </c>
      <c r="H128" s="59">
        <v>924.46548000000007</v>
      </c>
      <c r="I128" s="60">
        <v>5824.13</v>
      </c>
      <c r="J128" s="107"/>
      <c r="K128" s="85"/>
      <c r="L128" s="85"/>
      <c r="M128" s="90"/>
    </row>
    <row r="129" spans="1:13" s="53" customFormat="1" ht="38.25">
      <c r="A129" s="27" t="s">
        <v>304</v>
      </c>
      <c r="B129" s="66" t="s">
        <v>382</v>
      </c>
      <c r="C129" s="63" t="s">
        <v>138</v>
      </c>
      <c r="D129" s="28" t="s">
        <v>383</v>
      </c>
      <c r="E129" s="24" t="s">
        <v>7</v>
      </c>
      <c r="F129" s="25">
        <v>8.4</v>
      </c>
      <c r="G129" s="126">
        <v>732.54000000000008</v>
      </c>
      <c r="H129" s="59">
        <v>924.46548000000007</v>
      </c>
      <c r="I129" s="60">
        <v>7765.51</v>
      </c>
      <c r="J129" s="107"/>
      <c r="K129" s="85"/>
      <c r="L129" s="85"/>
      <c r="M129" s="90"/>
    </row>
    <row r="130" spans="1:13" s="53" customFormat="1" ht="38.25">
      <c r="A130" s="27" t="s">
        <v>305</v>
      </c>
      <c r="B130" s="66" t="s">
        <v>384</v>
      </c>
      <c r="C130" s="63" t="s">
        <v>138</v>
      </c>
      <c r="D130" s="64" t="s">
        <v>385</v>
      </c>
      <c r="E130" s="24" t="s">
        <v>7</v>
      </c>
      <c r="F130" s="69">
        <v>12.6</v>
      </c>
      <c r="G130" s="126">
        <v>732.54000000000008</v>
      </c>
      <c r="H130" s="59">
        <v>924.46548000000007</v>
      </c>
      <c r="I130" s="60">
        <v>11648.27</v>
      </c>
      <c r="J130" s="107"/>
      <c r="K130" s="85"/>
      <c r="L130" s="85"/>
      <c r="M130" s="90"/>
    </row>
    <row r="131" spans="1:13" s="53" customFormat="1" ht="38.25">
      <c r="A131" s="27" t="s">
        <v>306</v>
      </c>
      <c r="B131" s="66" t="s">
        <v>386</v>
      </c>
      <c r="C131" s="63" t="s">
        <v>138</v>
      </c>
      <c r="D131" s="64" t="s">
        <v>387</v>
      </c>
      <c r="E131" s="24" t="s">
        <v>7</v>
      </c>
      <c r="F131" s="69">
        <v>33.6</v>
      </c>
      <c r="G131" s="126">
        <v>732.54000000000008</v>
      </c>
      <c r="H131" s="59">
        <v>924.46548000000007</v>
      </c>
      <c r="I131" s="60">
        <v>31062.04</v>
      </c>
      <c r="J131" s="106"/>
      <c r="K131" s="85"/>
      <c r="L131" s="85"/>
      <c r="M131" s="90"/>
    </row>
    <row r="132" spans="1:13" s="53" customFormat="1" ht="38.25">
      <c r="A132" s="27" t="s">
        <v>307</v>
      </c>
      <c r="B132" s="66" t="s">
        <v>388</v>
      </c>
      <c r="C132" s="63" t="s">
        <v>138</v>
      </c>
      <c r="D132" s="64" t="s">
        <v>389</v>
      </c>
      <c r="E132" s="24" t="s">
        <v>7</v>
      </c>
      <c r="F132" s="69">
        <v>16.8</v>
      </c>
      <c r="G132" s="126">
        <v>732.54000000000008</v>
      </c>
      <c r="H132" s="59">
        <v>924.46548000000007</v>
      </c>
      <c r="I132" s="60">
        <v>15531.02</v>
      </c>
      <c r="J132" s="106"/>
      <c r="K132" s="85"/>
      <c r="L132" s="85"/>
      <c r="M132" s="90"/>
    </row>
    <row r="133" spans="1:13" s="53" customFormat="1" ht="38.25">
      <c r="A133" s="27" t="s">
        <v>308</v>
      </c>
      <c r="B133" s="66" t="s">
        <v>390</v>
      </c>
      <c r="C133" s="63" t="s">
        <v>138</v>
      </c>
      <c r="D133" s="64" t="s">
        <v>391</v>
      </c>
      <c r="E133" s="24" t="s">
        <v>7</v>
      </c>
      <c r="F133" s="69">
        <v>5.44</v>
      </c>
      <c r="G133" s="126">
        <v>781.4</v>
      </c>
      <c r="H133" s="59">
        <v>986.1268</v>
      </c>
      <c r="I133" s="60">
        <v>5364.53</v>
      </c>
      <c r="J133" s="106"/>
      <c r="K133" s="85"/>
      <c r="L133" s="85"/>
      <c r="M133" s="90"/>
    </row>
    <row r="134" spans="1:13" s="53" customFormat="1">
      <c r="A134" s="27" t="s">
        <v>309</v>
      </c>
      <c r="B134" s="66" t="s">
        <v>392</v>
      </c>
      <c r="C134" s="63" t="s">
        <v>138</v>
      </c>
      <c r="D134" s="64" t="s">
        <v>393</v>
      </c>
      <c r="E134" s="24" t="s">
        <v>7</v>
      </c>
      <c r="F134" s="69">
        <v>0.25</v>
      </c>
      <c r="G134" s="126">
        <v>284.22000000000003</v>
      </c>
      <c r="H134" s="59">
        <v>358.68564000000003</v>
      </c>
      <c r="I134" s="60">
        <v>89.67</v>
      </c>
      <c r="J134" s="106"/>
      <c r="K134" s="85"/>
      <c r="L134" s="85"/>
      <c r="M134" s="90"/>
    </row>
    <row r="135" spans="1:13" s="53" customFormat="1">
      <c r="A135" s="27" t="s">
        <v>310</v>
      </c>
      <c r="B135" s="66" t="s">
        <v>394</v>
      </c>
      <c r="C135" s="63" t="s">
        <v>138</v>
      </c>
      <c r="D135" s="64" t="s">
        <v>395</v>
      </c>
      <c r="E135" s="24" t="s">
        <v>7</v>
      </c>
      <c r="F135" s="69">
        <v>0.5</v>
      </c>
      <c r="G135" s="126">
        <v>284.22000000000003</v>
      </c>
      <c r="H135" s="59">
        <v>358.68564000000003</v>
      </c>
      <c r="I135" s="60">
        <v>179.34</v>
      </c>
      <c r="J135" s="107"/>
      <c r="K135" s="85"/>
      <c r="L135" s="85"/>
      <c r="M135" s="90"/>
    </row>
    <row r="136" spans="1:13" s="53" customFormat="1" ht="25.5">
      <c r="A136" s="27" t="s">
        <v>311</v>
      </c>
      <c r="B136" s="66" t="s">
        <v>396</v>
      </c>
      <c r="C136" s="63" t="s">
        <v>138</v>
      </c>
      <c r="D136" s="64" t="s">
        <v>397</v>
      </c>
      <c r="E136" s="24" t="s">
        <v>7</v>
      </c>
      <c r="F136" s="69">
        <v>28.24</v>
      </c>
      <c r="G136" s="126">
        <v>206.09</v>
      </c>
      <c r="H136" s="59">
        <v>260.08557999999999</v>
      </c>
      <c r="I136" s="60">
        <v>7344.82</v>
      </c>
      <c r="J136" s="107"/>
      <c r="K136" s="85"/>
      <c r="L136" s="85"/>
      <c r="M136" s="90"/>
    </row>
    <row r="137" spans="1:13" s="53" customFormat="1" ht="25.5">
      <c r="A137" s="27" t="s">
        <v>312</v>
      </c>
      <c r="B137" s="66" t="s">
        <v>398</v>
      </c>
      <c r="C137" s="63" t="s">
        <v>138</v>
      </c>
      <c r="D137" s="28" t="s">
        <v>399</v>
      </c>
      <c r="E137" s="24" t="s">
        <v>7</v>
      </c>
      <c r="F137" s="25">
        <v>8.51</v>
      </c>
      <c r="G137" s="126">
        <v>1206.47</v>
      </c>
      <c r="H137" s="59">
        <v>1522.5651400000002</v>
      </c>
      <c r="I137" s="60">
        <v>12957.03</v>
      </c>
      <c r="J137" s="107"/>
      <c r="K137" s="85"/>
      <c r="L137" s="85"/>
      <c r="M137" s="90"/>
    </row>
    <row r="138" spans="1:13" s="53" customFormat="1" ht="38.25">
      <c r="A138" s="27" t="s">
        <v>313</v>
      </c>
      <c r="B138" s="66" t="s">
        <v>400</v>
      </c>
      <c r="C138" s="63" t="s">
        <v>138</v>
      </c>
      <c r="D138" s="28" t="s">
        <v>401</v>
      </c>
      <c r="E138" s="24" t="s">
        <v>7</v>
      </c>
      <c r="F138" s="25">
        <v>7.55</v>
      </c>
      <c r="G138" s="126">
        <v>1206.47</v>
      </c>
      <c r="H138" s="59">
        <v>1522.5651400000002</v>
      </c>
      <c r="I138" s="60">
        <v>11495.37</v>
      </c>
      <c r="J138" s="107"/>
      <c r="K138" s="85"/>
      <c r="L138" s="85"/>
      <c r="M138" s="90"/>
    </row>
    <row r="139" spans="1:13" s="53" customFormat="1" ht="25.5">
      <c r="A139" s="27" t="s">
        <v>314</v>
      </c>
      <c r="B139" s="66" t="s">
        <v>402</v>
      </c>
      <c r="C139" s="63" t="s">
        <v>138</v>
      </c>
      <c r="D139" s="28" t="s">
        <v>403</v>
      </c>
      <c r="E139" s="24" t="s">
        <v>7</v>
      </c>
      <c r="F139" s="25">
        <v>3.08</v>
      </c>
      <c r="G139" s="126">
        <v>896.25</v>
      </c>
      <c r="H139" s="59">
        <v>1131.0675000000001</v>
      </c>
      <c r="I139" s="60">
        <v>3483.69</v>
      </c>
      <c r="J139" s="107"/>
      <c r="K139" s="85"/>
      <c r="L139" s="85"/>
      <c r="M139" s="90"/>
    </row>
    <row r="140" spans="1:13" s="53" customFormat="1" ht="25.5">
      <c r="A140" s="27" t="s">
        <v>315</v>
      </c>
      <c r="B140" s="66" t="s">
        <v>404</v>
      </c>
      <c r="C140" s="63" t="s">
        <v>138</v>
      </c>
      <c r="D140" s="64" t="s">
        <v>405</v>
      </c>
      <c r="E140" s="24" t="s">
        <v>7</v>
      </c>
      <c r="F140" s="69">
        <v>7.35</v>
      </c>
      <c r="G140" s="126">
        <v>896.25</v>
      </c>
      <c r="H140" s="59">
        <v>1131.0675000000001</v>
      </c>
      <c r="I140" s="60">
        <v>8313.35</v>
      </c>
      <c r="J140" s="107"/>
      <c r="K140" s="85"/>
      <c r="L140" s="85"/>
      <c r="M140" s="90"/>
    </row>
    <row r="141" spans="1:13" s="53" customFormat="1" ht="25.5">
      <c r="A141" s="27" t="s">
        <v>316</v>
      </c>
      <c r="B141" s="66" t="s">
        <v>406</v>
      </c>
      <c r="C141" s="63" t="s">
        <v>138</v>
      </c>
      <c r="D141" s="64" t="s">
        <v>407</v>
      </c>
      <c r="E141" s="24" t="s">
        <v>7</v>
      </c>
      <c r="F141" s="69">
        <v>72.819999999999993</v>
      </c>
      <c r="G141" s="126">
        <v>876.23</v>
      </c>
      <c r="H141" s="59">
        <v>1105.8022599999999</v>
      </c>
      <c r="I141" s="60">
        <v>80524.52</v>
      </c>
      <c r="J141" s="106"/>
      <c r="K141" s="85"/>
      <c r="L141" s="85"/>
      <c r="M141" s="90"/>
    </row>
    <row r="142" spans="1:13" s="53" customFormat="1" ht="25.5">
      <c r="A142" s="27" t="s">
        <v>317</v>
      </c>
      <c r="B142" s="66" t="s">
        <v>408</v>
      </c>
      <c r="C142" s="63" t="s">
        <v>138</v>
      </c>
      <c r="D142" s="64" t="s">
        <v>409</v>
      </c>
      <c r="E142" s="24" t="s">
        <v>7</v>
      </c>
      <c r="F142" s="69">
        <v>50.85</v>
      </c>
      <c r="G142" s="126">
        <v>896.25</v>
      </c>
      <c r="H142" s="59">
        <v>1131.0675000000001</v>
      </c>
      <c r="I142" s="60">
        <v>57514.78</v>
      </c>
      <c r="J142" s="106"/>
      <c r="K142" s="85"/>
      <c r="L142" s="85"/>
      <c r="M142" s="90"/>
    </row>
    <row r="143" spans="1:13" s="53" customFormat="1" ht="25.5">
      <c r="A143" s="27" t="s">
        <v>318</v>
      </c>
      <c r="B143" s="66" t="s">
        <v>410</v>
      </c>
      <c r="C143" s="63" t="s">
        <v>138</v>
      </c>
      <c r="D143" s="28" t="s">
        <v>411</v>
      </c>
      <c r="E143" s="24" t="s">
        <v>7</v>
      </c>
      <c r="F143" s="25">
        <v>33.96</v>
      </c>
      <c r="G143" s="126">
        <v>876.23</v>
      </c>
      <c r="H143" s="59">
        <v>1105.8022599999999</v>
      </c>
      <c r="I143" s="60">
        <v>37553.040000000001</v>
      </c>
      <c r="J143" s="107"/>
      <c r="K143" s="85"/>
      <c r="L143" s="85"/>
      <c r="M143" s="90"/>
    </row>
    <row r="144" spans="1:13" s="53" customFormat="1">
      <c r="A144" s="27" t="s">
        <v>319</v>
      </c>
      <c r="B144" s="66" t="s">
        <v>412</v>
      </c>
      <c r="C144" s="63" t="s">
        <v>138</v>
      </c>
      <c r="D144" s="28" t="s">
        <v>413</v>
      </c>
      <c r="E144" s="24" t="s">
        <v>7</v>
      </c>
      <c r="F144" s="25">
        <v>81.3</v>
      </c>
      <c r="G144" s="126">
        <v>303</v>
      </c>
      <c r="H144" s="59">
        <v>382.38600000000002</v>
      </c>
      <c r="I144" s="60">
        <v>31087.98</v>
      </c>
      <c r="J144" s="107"/>
      <c r="K144" s="85"/>
      <c r="L144" s="85"/>
      <c r="M144" s="90"/>
    </row>
    <row r="145" spans="1:13" s="53" customFormat="1" ht="51">
      <c r="A145" s="27" t="s">
        <v>320</v>
      </c>
      <c r="B145" s="66" t="s">
        <v>414</v>
      </c>
      <c r="C145" s="63" t="s">
        <v>138</v>
      </c>
      <c r="D145" s="64" t="s">
        <v>415</v>
      </c>
      <c r="E145" s="24" t="s">
        <v>7</v>
      </c>
      <c r="F145" s="69">
        <v>7.77</v>
      </c>
      <c r="G145" s="126">
        <v>1195.3399999999999</v>
      </c>
      <c r="H145" s="59">
        <v>1508.51908</v>
      </c>
      <c r="I145" s="60">
        <v>11721.19</v>
      </c>
      <c r="J145" s="107"/>
      <c r="K145" s="85"/>
      <c r="L145" s="85"/>
      <c r="M145" s="90"/>
    </row>
    <row r="146" spans="1:13" s="53" customFormat="1" ht="51">
      <c r="A146" s="27" t="s">
        <v>321</v>
      </c>
      <c r="B146" s="66" t="s">
        <v>416</v>
      </c>
      <c r="C146" s="63" t="s">
        <v>138</v>
      </c>
      <c r="D146" s="64" t="s">
        <v>417</v>
      </c>
      <c r="E146" s="24" t="s">
        <v>7</v>
      </c>
      <c r="F146" s="69">
        <v>5.6</v>
      </c>
      <c r="G146" s="126">
        <v>1195.3399999999999</v>
      </c>
      <c r="H146" s="59">
        <v>1508.51908</v>
      </c>
      <c r="I146" s="60">
        <v>8447.7099999999991</v>
      </c>
      <c r="J146" s="106"/>
      <c r="K146" s="85"/>
      <c r="L146" s="85"/>
      <c r="M146" s="90"/>
    </row>
    <row r="147" spans="1:13" s="53" customFormat="1" ht="51">
      <c r="A147" s="27" t="s">
        <v>322</v>
      </c>
      <c r="B147" s="66" t="s">
        <v>418</v>
      </c>
      <c r="C147" s="63" t="s">
        <v>138</v>
      </c>
      <c r="D147" s="64" t="s">
        <v>419</v>
      </c>
      <c r="E147" s="24" t="s">
        <v>7</v>
      </c>
      <c r="F147" s="69">
        <v>2.4</v>
      </c>
      <c r="G147" s="126">
        <v>1195.3399999999999</v>
      </c>
      <c r="H147" s="59">
        <v>1508.51908</v>
      </c>
      <c r="I147" s="60">
        <v>3620.45</v>
      </c>
      <c r="J147" s="106"/>
      <c r="K147" s="85"/>
      <c r="L147" s="85"/>
      <c r="M147" s="90"/>
    </row>
    <row r="148" spans="1:13" s="53" customFormat="1" ht="51">
      <c r="A148" s="27" t="s">
        <v>323</v>
      </c>
      <c r="B148" s="66" t="s">
        <v>420</v>
      </c>
      <c r="C148" s="63" t="s">
        <v>138</v>
      </c>
      <c r="D148" s="64" t="s">
        <v>421</v>
      </c>
      <c r="E148" s="24" t="s">
        <v>7</v>
      </c>
      <c r="F148" s="69">
        <v>2.2000000000000002</v>
      </c>
      <c r="G148" s="126">
        <v>1195.3399999999999</v>
      </c>
      <c r="H148" s="59">
        <v>1508.51908</v>
      </c>
      <c r="I148" s="60">
        <v>3318.74</v>
      </c>
      <c r="J148" s="106"/>
      <c r="K148" s="85"/>
      <c r="L148" s="85"/>
      <c r="M148" s="90"/>
    </row>
    <row r="149" spans="1:13" s="53" customFormat="1" ht="38.25">
      <c r="A149" s="27" t="s">
        <v>324</v>
      </c>
      <c r="B149" s="66" t="s">
        <v>422</v>
      </c>
      <c r="C149" s="63" t="s">
        <v>138</v>
      </c>
      <c r="D149" s="64" t="s">
        <v>423</v>
      </c>
      <c r="E149" s="24" t="s">
        <v>7</v>
      </c>
      <c r="F149" s="69">
        <v>15.93</v>
      </c>
      <c r="G149" s="126">
        <v>896.25</v>
      </c>
      <c r="H149" s="59">
        <v>1131.0675000000001</v>
      </c>
      <c r="I149" s="60">
        <v>18017.91</v>
      </c>
      <c r="J149" s="106"/>
      <c r="K149" s="85"/>
      <c r="L149" s="85"/>
      <c r="M149" s="90"/>
    </row>
    <row r="150" spans="1:13" s="53" customFormat="1">
      <c r="A150" s="57"/>
      <c r="B150" s="56"/>
      <c r="C150" s="57"/>
      <c r="D150" s="67" t="s">
        <v>8</v>
      </c>
      <c r="E150" s="89" t="s">
        <v>325</v>
      </c>
      <c r="F150" s="25"/>
      <c r="G150" s="126"/>
      <c r="H150" s="58"/>
      <c r="I150" s="68">
        <v>624885.09</v>
      </c>
      <c r="J150" s="104"/>
    </row>
    <row r="151" spans="1:13" s="53" customFormat="1">
      <c r="A151" s="55" t="s">
        <v>430</v>
      </c>
      <c r="B151" s="70" t="s">
        <v>16</v>
      </c>
      <c r="C151" s="74" t="s">
        <v>16</v>
      </c>
      <c r="D151" s="96" t="s">
        <v>431</v>
      </c>
      <c r="E151" s="70" t="s">
        <v>16</v>
      </c>
      <c r="F151" s="75" t="s">
        <v>16</v>
      </c>
      <c r="G151" s="126" t="s">
        <v>16</v>
      </c>
      <c r="H151" s="76"/>
      <c r="I151" s="60"/>
      <c r="J151" s="108"/>
    </row>
    <row r="152" spans="1:13" s="53" customFormat="1" ht="63.75">
      <c r="A152" s="27" t="s">
        <v>424</v>
      </c>
      <c r="B152" s="66" t="s">
        <v>432</v>
      </c>
      <c r="C152" s="63" t="s">
        <v>138</v>
      </c>
      <c r="D152" s="64" t="s">
        <v>433</v>
      </c>
      <c r="E152" s="24" t="s">
        <v>7</v>
      </c>
      <c r="F152" s="69">
        <v>1441</v>
      </c>
      <c r="G152" s="126">
        <v>216.95000000000002</v>
      </c>
      <c r="H152" s="59">
        <v>273.79090000000002</v>
      </c>
      <c r="I152" s="60">
        <v>394532.69</v>
      </c>
      <c r="J152" s="107"/>
      <c r="K152" s="85"/>
      <c r="L152" s="85"/>
      <c r="M152" s="90"/>
    </row>
    <row r="153" spans="1:13" s="53" customFormat="1" ht="38.25">
      <c r="A153" s="27" t="s">
        <v>425</v>
      </c>
      <c r="B153" s="66" t="s">
        <v>434</v>
      </c>
      <c r="C153" s="63" t="s">
        <v>119</v>
      </c>
      <c r="D153" s="64" t="s">
        <v>435</v>
      </c>
      <c r="E153" s="24" t="s">
        <v>0</v>
      </c>
      <c r="F153" s="69">
        <v>34.409999999999997</v>
      </c>
      <c r="G153" s="126">
        <v>89.89</v>
      </c>
      <c r="H153" s="59">
        <v>113.44118</v>
      </c>
      <c r="I153" s="60">
        <v>3903.51</v>
      </c>
      <c r="J153" s="107"/>
      <c r="K153" s="85"/>
      <c r="L153" s="85"/>
      <c r="M153" s="90"/>
    </row>
    <row r="154" spans="1:13" s="53" customFormat="1" ht="38.25">
      <c r="A154" s="27" t="s">
        <v>426</v>
      </c>
      <c r="B154" s="66" t="s">
        <v>436</v>
      </c>
      <c r="C154" s="63" t="s">
        <v>119</v>
      </c>
      <c r="D154" s="28" t="s">
        <v>437</v>
      </c>
      <c r="E154" s="24" t="s">
        <v>0</v>
      </c>
      <c r="F154" s="25">
        <v>154.5</v>
      </c>
      <c r="G154" s="126">
        <v>173.04</v>
      </c>
      <c r="H154" s="59">
        <v>218.37647999999999</v>
      </c>
      <c r="I154" s="60">
        <v>33739.17</v>
      </c>
      <c r="J154" s="107"/>
      <c r="K154" s="85"/>
      <c r="L154" s="85"/>
      <c r="M154" s="90"/>
    </row>
    <row r="155" spans="1:13" s="53" customFormat="1" ht="25.5">
      <c r="A155" s="27" t="s">
        <v>427</v>
      </c>
      <c r="B155" s="66" t="s">
        <v>438</v>
      </c>
      <c r="C155" s="63" t="s">
        <v>138</v>
      </c>
      <c r="D155" s="28" t="s">
        <v>439</v>
      </c>
      <c r="E155" s="24" t="s">
        <v>0</v>
      </c>
      <c r="F155" s="25">
        <v>86.02</v>
      </c>
      <c r="G155" s="126">
        <v>142.45999999999998</v>
      </c>
      <c r="H155" s="59">
        <v>179.78451999999999</v>
      </c>
      <c r="I155" s="60">
        <v>15465.06</v>
      </c>
      <c r="J155" s="107"/>
      <c r="K155" s="85"/>
      <c r="L155" s="85"/>
      <c r="M155" s="90"/>
    </row>
    <row r="156" spans="1:13" s="53" customFormat="1" ht="25.5">
      <c r="A156" s="27" t="s">
        <v>428</v>
      </c>
      <c r="B156" s="66" t="s">
        <v>440</v>
      </c>
      <c r="C156" s="63" t="s">
        <v>119</v>
      </c>
      <c r="D156" s="28" t="s">
        <v>441</v>
      </c>
      <c r="E156" s="24" t="s">
        <v>0</v>
      </c>
      <c r="F156" s="25">
        <v>311.35000000000002</v>
      </c>
      <c r="G156" s="126">
        <v>60.59</v>
      </c>
      <c r="H156" s="59">
        <v>76.464580000000012</v>
      </c>
      <c r="I156" s="60">
        <v>23807.25</v>
      </c>
      <c r="J156" s="107"/>
      <c r="K156" s="85"/>
      <c r="L156" s="85"/>
      <c r="M156" s="90"/>
    </row>
    <row r="157" spans="1:13" s="53" customFormat="1">
      <c r="A157" s="27" t="s">
        <v>429</v>
      </c>
      <c r="B157" s="66" t="s">
        <v>442</v>
      </c>
      <c r="C157" s="63" t="s">
        <v>119</v>
      </c>
      <c r="D157" s="64" t="s">
        <v>443</v>
      </c>
      <c r="E157" s="24" t="s">
        <v>0</v>
      </c>
      <c r="F157" s="69">
        <v>214.7</v>
      </c>
      <c r="G157" s="126">
        <v>41.4</v>
      </c>
      <c r="H157" s="59">
        <v>52.2468</v>
      </c>
      <c r="I157" s="60">
        <v>11217.39</v>
      </c>
      <c r="J157" s="107"/>
      <c r="K157" s="85"/>
      <c r="L157" s="85"/>
      <c r="M157" s="90"/>
    </row>
    <row r="158" spans="1:13" s="53" customFormat="1">
      <c r="A158" s="57"/>
      <c r="B158" s="56"/>
      <c r="C158" s="57"/>
      <c r="D158" s="67" t="s">
        <v>8</v>
      </c>
      <c r="E158" s="89" t="s">
        <v>430</v>
      </c>
      <c r="F158" s="25"/>
      <c r="G158" s="126"/>
      <c r="H158" s="58"/>
      <c r="I158" s="68">
        <v>482665.07</v>
      </c>
      <c r="J158" s="104"/>
    </row>
    <row r="159" spans="1:13" s="53" customFormat="1">
      <c r="A159" s="55" t="s">
        <v>449</v>
      </c>
      <c r="B159" s="70" t="s">
        <v>16</v>
      </c>
      <c r="C159" s="74" t="s">
        <v>16</v>
      </c>
      <c r="D159" s="96" t="s">
        <v>450</v>
      </c>
      <c r="E159" s="70" t="s">
        <v>16</v>
      </c>
      <c r="F159" s="75" t="s">
        <v>16</v>
      </c>
      <c r="G159" s="126" t="s">
        <v>16</v>
      </c>
      <c r="H159" s="76"/>
      <c r="I159" s="60"/>
      <c r="J159" s="108"/>
    </row>
    <row r="160" spans="1:13" s="53" customFormat="1" ht="25.5">
      <c r="A160" s="27" t="s">
        <v>444</v>
      </c>
      <c r="B160" s="66" t="s">
        <v>451</v>
      </c>
      <c r="C160" s="63" t="s">
        <v>138</v>
      </c>
      <c r="D160" s="64" t="s">
        <v>452</v>
      </c>
      <c r="E160" s="24" t="s">
        <v>7</v>
      </c>
      <c r="F160" s="69">
        <v>696.65114356662446</v>
      </c>
      <c r="G160" s="126">
        <v>44.47</v>
      </c>
      <c r="H160" s="59">
        <v>56.121139999999997</v>
      </c>
      <c r="I160" s="60">
        <v>39096.86</v>
      </c>
      <c r="J160" s="107"/>
      <c r="K160" s="85"/>
      <c r="L160" s="85"/>
      <c r="M160" s="90"/>
    </row>
    <row r="161" spans="1:13" s="53" customFormat="1">
      <c r="A161" s="27" t="s">
        <v>445</v>
      </c>
      <c r="B161" s="66" t="s">
        <v>453</v>
      </c>
      <c r="C161" s="63" t="s">
        <v>138</v>
      </c>
      <c r="D161" s="64" t="s">
        <v>454</v>
      </c>
      <c r="E161" s="24" t="s">
        <v>7</v>
      </c>
      <c r="F161" s="69">
        <v>11.74929920073712</v>
      </c>
      <c r="G161" s="126">
        <v>44.47</v>
      </c>
      <c r="H161" s="59">
        <v>56.121139999999997</v>
      </c>
      <c r="I161" s="60">
        <v>659.38</v>
      </c>
      <c r="J161" s="107"/>
      <c r="K161" s="85"/>
      <c r="L161" s="85"/>
      <c r="M161" s="90"/>
    </row>
    <row r="162" spans="1:13" s="53" customFormat="1">
      <c r="A162" s="27" t="s">
        <v>446</v>
      </c>
      <c r="B162" s="66" t="s">
        <v>455</v>
      </c>
      <c r="C162" s="63" t="s">
        <v>138</v>
      </c>
      <c r="D162" s="28" t="s">
        <v>456</v>
      </c>
      <c r="E162" s="24" t="s">
        <v>7</v>
      </c>
      <c r="F162" s="25">
        <v>206.93</v>
      </c>
      <c r="G162" s="126">
        <v>44.47</v>
      </c>
      <c r="H162" s="59">
        <v>56.121139999999997</v>
      </c>
      <c r="I162" s="60">
        <v>11613.15</v>
      </c>
      <c r="J162" s="107"/>
      <c r="K162" s="85"/>
      <c r="L162" s="85"/>
      <c r="M162" s="90"/>
    </row>
    <row r="163" spans="1:13" s="53" customFormat="1" ht="25.5">
      <c r="A163" s="27" t="s">
        <v>447</v>
      </c>
      <c r="B163" s="66" t="s">
        <v>457</v>
      </c>
      <c r="C163" s="63" t="s">
        <v>138</v>
      </c>
      <c r="D163" s="28" t="s">
        <v>458</v>
      </c>
      <c r="E163" s="24" t="s">
        <v>7</v>
      </c>
      <c r="F163" s="25">
        <v>50.167240536613043</v>
      </c>
      <c r="G163" s="126">
        <v>44.47</v>
      </c>
      <c r="H163" s="59">
        <v>56.121139999999997</v>
      </c>
      <c r="I163" s="60">
        <v>2815.44</v>
      </c>
      <c r="J163" s="107"/>
      <c r="K163" s="85"/>
      <c r="L163" s="85"/>
      <c r="M163" s="90"/>
    </row>
    <row r="164" spans="1:13" s="53" customFormat="1" ht="25.5">
      <c r="A164" s="27" t="s">
        <v>448</v>
      </c>
      <c r="B164" s="66" t="s">
        <v>459</v>
      </c>
      <c r="C164" s="63" t="s">
        <v>119</v>
      </c>
      <c r="D164" s="28" t="s">
        <v>460</v>
      </c>
      <c r="E164" s="24" t="s">
        <v>7</v>
      </c>
      <c r="F164" s="25">
        <v>11.7499690514208</v>
      </c>
      <c r="G164" s="126">
        <v>60.23</v>
      </c>
      <c r="H164" s="59">
        <v>76.010260000000002</v>
      </c>
      <c r="I164" s="60">
        <v>893.12</v>
      </c>
      <c r="J164" s="107"/>
      <c r="K164" s="85"/>
      <c r="L164" s="85"/>
      <c r="M164" s="90"/>
    </row>
    <row r="165" spans="1:13" s="53" customFormat="1">
      <c r="A165" s="57"/>
      <c r="B165" s="56"/>
      <c r="C165" s="57"/>
      <c r="D165" s="67" t="s">
        <v>8</v>
      </c>
      <c r="E165" s="89" t="s">
        <v>449</v>
      </c>
      <c r="F165" s="25"/>
      <c r="G165" s="126"/>
      <c r="H165" s="58"/>
      <c r="I165" s="68">
        <v>55077.950000000004</v>
      </c>
      <c r="J165" s="104"/>
    </row>
    <row r="166" spans="1:13" s="53" customFormat="1">
      <c r="A166" s="55" t="s">
        <v>476</v>
      </c>
      <c r="B166" s="70" t="s">
        <v>16</v>
      </c>
      <c r="C166" s="74" t="s">
        <v>16</v>
      </c>
      <c r="D166" s="96" t="s">
        <v>477</v>
      </c>
      <c r="E166" s="70" t="s">
        <v>16</v>
      </c>
      <c r="F166" s="75" t="s">
        <v>16</v>
      </c>
      <c r="G166" s="126" t="s">
        <v>16</v>
      </c>
      <c r="H166" s="76"/>
      <c r="I166" s="60"/>
      <c r="J166" s="108"/>
    </row>
    <row r="167" spans="1:13" s="53" customFormat="1" ht="51">
      <c r="A167" s="27" t="s">
        <v>461</v>
      </c>
      <c r="B167" s="66" t="s">
        <v>478</v>
      </c>
      <c r="C167" s="63" t="s">
        <v>119</v>
      </c>
      <c r="D167" s="64" t="s">
        <v>479</v>
      </c>
      <c r="E167" s="24" t="s">
        <v>7</v>
      </c>
      <c r="F167" s="69">
        <v>1433.98</v>
      </c>
      <c r="G167" s="126">
        <v>63.04</v>
      </c>
      <c r="H167" s="59">
        <v>79.556479999999993</v>
      </c>
      <c r="I167" s="60">
        <v>114082.4</v>
      </c>
      <c r="J167" s="107"/>
      <c r="K167" s="85"/>
      <c r="L167" s="85"/>
      <c r="M167" s="90"/>
    </row>
    <row r="168" spans="1:13" s="53" customFormat="1" ht="38.25">
      <c r="A168" s="27" t="s">
        <v>462</v>
      </c>
      <c r="B168" s="66" t="s">
        <v>480</v>
      </c>
      <c r="C168" s="63" t="s">
        <v>119</v>
      </c>
      <c r="D168" s="64" t="s">
        <v>481</v>
      </c>
      <c r="E168" s="24" t="s">
        <v>7</v>
      </c>
      <c r="F168" s="69">
        <v>1411.77</v>
      </c>
      <c r="G168" s="126">
        <v>38.81</v>
      </c>
      <c r="H168" s="59">
        <v>48.978220000000007</v>
      </c>
      <c r="I168" s="60">
        <v>69145.98</v>
      </c>
      <c r="J168" s="107"/>
      <c r="K168" s="85"/>
      <c r="L168" s="85"/>
      <c r="M168" s="90"/>
    </row>
    <row r="169" spans="1:13" s="53" customFormat="1" ht="38.25">
      <c r="A169" s="27" t="s">
        <v>463</v>
      </c>
      <c r="B169" s="66" t="s">
        <v>482</v>
      </c>
      <c r="C169" s="63" t="s">
        <v>119</v>
      </c>
      <c r="D169" s="28" t="s">
        <v>483</v>
      </c>
      <c r="E169" s="24" t="s">
        <v>7</v>
      </c>
      <c r="F169" s="25">
        <v>1574.15</v>
      </c>
      <c r="G169" s="126">
        <v>25.55</v>
      </c>
      <c r="H169" s="59">
        <v>32.244100000000003</v>
      </c>
      <c r="I169" s="60">
        <v>50757.05</v>
      </c>
      <c r="J169" s="107"/>
      <c r="K169" s="85"/>
      <c r="L169" s="85"/>
      <c r="M169" s="90"/>
    </row>
    <row r="170" spans="1:13" s="53" customFormat="1" ht="38.25">
      <c r="A170" s="27" t="s">
        <v>464</v>
      </c>
      <c r="B170" s="66" t="s">
        <v>484</v>
      </c>
      <c r="C170" s="63" t="s">
        <v>119</v>
      </c>
      <c r="D170" s="28" t="s">
        <v>485</v>
      </c>
      <c r="E170" s="24" t="s">
        <v>7</v>
      </c>
      <c r="F170" s="25">
        <v>660.81</v>
      </c>
      <c r="G170" s="126">
        <v>70.849999999999994</v>
      </c>
      <c r="H170" s="59">
        <v>89.412700000000001</v>
      </c>
      <c r="I170" s="60">
        <v>59084.81</v>
      </c>
      <c r="J170" s="107"/>
      <c r="K170" s="85"/>
      <c r="L170" s="85"/>
      <c r="M170" s="90"/>
    </row>
    <row r="171" spans="1:13" s="53" customFormat="1" ht="38.25">
      <c r="A171" s="27" t="s">
        <v>465</v>
      </c>
      <c r="B171" s="66" t="s">
        <v>486</v>
      </c>
      <c r="C171" s="63" t="s">
        <v>138</v>
      </c>
      <c r="D171" s="28" t="s">
        <v>487</v>
      </c>
      <c r="E171" s="24" t="s">
        <v>7</v>
      </c>
      <c r="F171" s="25">
        <v>139.66999999999999</v>
      </c>
      <c r="G171" s="126">
        <v>69.58</v>
      </c>
      <c r="H171" s="59">
        <v>87.809960000000004</v>
      </c>
      <c r="I171" s="60">
        <v>12264.42</v>
      </c>
      <c r="J171" s="107"/>
      <c r="K171" s="85"/>
      <c r="L171" s="85"/>
      <c r="M171" s="90"/>
    </row>
    <row r="172" spans="1:13" s="53" customFormat="1" ht="38.25">
      <c r="A172" s="27" t="s">
        <v>466</v>
      </c>
      <c r="B172" s="66" t="s">
        <v>488</v>
      </c>
      <c r="C172" s="63" t="s">
        <v>138</v>
      </c>
      <c r="D172" s="64" t="s">
        <v>489</v>
      </c>
      <c r="E172" s="24" t="s">
        <v>7</v>
      </c>
      <c r="F172" s="69">
        <v>8.4600000000000009</v>
      </c>
      <c r="G172" s="126">
        <v>69.58</v>
      </c>
      <c r="H172" s="59">
        <v>87.809960000000004</v>
      </c>
      <c r="I172" s="60">
        <v>742.87</v>
      </c>
      <c r="J172" s="107"/>
      <c r="K172" s="85"/>
      <c r="L172" s="85"/>
      <c r="M172" s="90"/>
    </row>
    <row r="173" spans="1:13" s="53" customFormat="1" ht="38.25">
      <c r="A173" s="27" t="s">
        <v>467</v>
      </c>
      <c r="B173" s="66" t="s">
        <v>490</v>
      </c>
      <c r="C173" s="63" t="s">
        <v>138</v>
      </c>
      <c r="D173" s="64" t="s">
        <v>491</v>
      </c>
      <c r="E173" s="24" t="s">
        <v>7</v>
      </c>
      <c r="F173" s="69">
        <v>15.01</v>
      </c>
      <c r="G173" s="126">
        <v>69.58</v>
      </c>
      <c r="H173" s="59">
        <v>87.809960000000004</v>
      </c>
      <c r="I173" s="60">
        <v>1318.03</v>
      </c>
      <c r="J173" s="106"/>
      <c r="K173" s="85"/>
      <c r="L173" s="85"/>
      <c r="M173" s="90"/>
    </row>
    <row r="174" spans="1:13" s="53" customFormat="1" ht="38.25">
      <c r="A174" s="27" t="s">
        <v>468</v>
      </c>
      <c r="B174" s="66" t="s">
        <v>492</v>
      </c>
      <c r="C174" s="63" t="s">
        <v>138</v>
      </c>
      <c r="D174" s="64" t="s">
        <v>493</v>
      </c>
      <c r="E174" s="24" t="s">
        <v>7</v>
      </c>
      <c r="F174" s="69">
        <v>8.75</v>
      </c>
      <c r="G174" s="126">
        <v>69.58</v>
      </c>
      <c r="H174" s="59">
        <v>87.809960000000004</v>
      </c>
      <c r="I174" s="60">
        <v>768.34</v>
      </c>
      <c r="J174" s="106"/>
      <c r="K174" s="85"/>
      <c r="L174" s="85"/>
      <c r="M174" s="90"/>
    </row>
    <row r="175" spans="1:13" s="53" customFormat="1">
      <c r="A175" s="27" t="s">
        <v>469</v>
      </c>
      <c r="B175" s="66" t="s">
        <v>494</v>
      </c>
      <c r="C175" s="63" t="s">
        <v>138</v>
      </c>
      <c r="D175" s="64" t="s">
        <v>495</v>
      </c>
      <c r="E175" s="24" t="s">
        <v>0</v>
      </c>
      <c r="F175" s="69">
        <v>218.4</v>
      </c>
      <c r="G175" s="126">
        <v>47.1</v>
      </c>
      <c r="H175" s="59">
        <v>59.440200000000004</v>
      </c>
      <c r="I175" s="60">
        <v>12981.74</v>
      </c>
      <c r="J175" s="106"/>
      <c r="K175" s="85"/>
      <c r="L175" s="85"/>
      <c r="M175" s="90"/>
    </row>
    <row r="176" spans="1:13" s="53" customFormat="1">
      <c r="A176" s="27" t="s">
        <v>470</v>
      </c>
      <c r="B176" s="66" t="s">
        <v>496</v>
      </c>
      <c r="C176" s="63" t="s">
        <v>138</v>
      </c>
      <c r="D176" s="64" t="s">
        <v>497</v>
      </c>
      <c r="E176" s="24" t="s">
        <v>0</v>
      </c>
      <c r="F176" s="69">
        <v>69.45</v>
      </c>
      <c r="G176" s="126">
        <v>53.82</v>
      </c>
      <c r="H176" s="59">
        <v>67.920839999999998</v>
      </c>
      <c r="I176" s="60">
        <v>4717.1000000000004</v>
      </c>
      <c r="J176" s="107"/>
      <c r="K176" s="85"/>
      <c r="L176" s="85"/>
      <c r="M176" s="90"/>
    </row>
    <row r="177" spans="1:13" s="53" customFormat="1" ht="25.5">
      <c r="A177" s="27" t="s">
        <v>471</v>
      </c>
      <c r="B177" s="66" t="s">
        <v>498</v>
      </c>
      <c r="C177" s="63" t="s">
        <v>119</v>
      </c>
      <c r="D177" s="64" t="s">
        <v>499</v>
      </c>
      <c r="E177" s="24" t="s">
        <v>7</v>
      </c>
      <c r="F177" s="69">
        <v>471.12</v>
      </c>
      <c r="G177" s="126">
        <v>76.52</v>
      </c>
      <c r="H177" s="59">
        <v>96.568240000000003</v>
      </c>
      <c r="I177" s="60">
        <v>45495.23</v>
      </c>
      <c r="J177" s="107"/>
      <c r="K177" s="85"/>
      <c r="L177" s="85"/>
      <c r="M177" s="90"/>
    </row>
    <row r="178" spans="1:13" s="53" customFormat="1" ht="38.25">
      <c r="A178" s="27" t="s">
        <v>472</v>
      </c>
      <c r="B178" s="66" t="s">
        <v>500</v>
      </c>
      <c r="C178" s="63" t="s">
        <v>138</v>
      </c>
      <c r="D178" s="28" t="s">
        <v>501</v>
      </c>
      <c r="E178" s="24" t="s">
        <v>7</v>
      </c>
      <c r="F178" s="25">
        <v>734.55</v>
      </c>
      <c r="G178" s="126">
        <v>167.56000000000003</v>
      </c>
      <c r="H178" s="59">
        <v>211.46072000000004</v>
      </c>
      <c r="I178" s="60">
        <v>155328.47</v>
      </c>
      <c r="J178" s="107"/>
      <c r="K178" s="85"/>
      <c r="L178" s="85"/>
      <c r="M178" s="90"/>
    </row>
    <row r="179" spans="1:13" s="53" customFormat="1" ht="51">
      <c r="A179" s="27" t="s">
        <v>473</v>
      </c>
      <c r="B179" s="66" t="s">
        <v>502</v>
      </c>
      <c r="C179" s="63" t="s">
        <v>119</v>
      </c>
      <c r="D179" s="28" t="s">
        <v>503</v>
      </c>
      <c r="E179" s="24" t="s">
        <v>7</v>
      </c>
      <c r="F179" s="25">
        <v>1432.82</v>
      </c>
      <c r="G179" s="126">
        <v>9.48</v>
      </c>
      <c r="H179" s="59">
        <v>11.963760000000001</v>
      </c>
      <c r="I179" s="60">
        <v>17141.91</v>
      </c>
      <c r="J179" s="107"/>
      <c r="K179" s="85"/>
      <c r="L179" s="85"/>
      <c r="M179" s="90"/>
    </row>
    <row r="180" spans="1:13" s="53" customFormat="1" ht="38.25">
      <c r="A180" s="27" t="s">
        <v>474</v>
      </c>
      <c r="B180" s="66" t="s">
        <v>504</v>
      </c>
      <c r="C180" s="63" t="s">
        <v>119</v>
      </c>
      <c r="D180" s="28" t="s">
        <v>505</v>
      </c>
      <c r="E180" s="24" t="s">
        <v>7</v>
      </c>
      <c r="F180" s="25">
        <v>2430.19</v>
      </c>
      <c r="G180" s="126">
        <v>4.99</v>
      </c>
      <c r="H180" s="59">
        <v>6.2973800000000004</v>
      </c>
      <c r="I180" s="60">
        <v>15303.83</v>
      </c>
      <c r="J180" s="107"/>
      <c r="K180" s="85"/>
      <c r="L180" s="85"/>
      <c r="M180" s="90"/>
    </row>
    <row r="181" spans="1:13" s="53" customFormat="1">
      <c r="A181" s="57"/>
      <c r="B181" s="56"/>
      <c r="C181" s="57"/>
      <c r="D181" s="67" t="s">
        <v>8</v>
      </c>
      <c r="E181" s="89" t="s">
        <v>476</v>
      </c>
      <c r="F181" s="25"/>
      <c r="G181" s="126"/>
      <c r="H181" s="58"/>
      <c r="I181" s="68">
        <v>559132.17999999993</v>
      </c>
      <c r="J181" s="104"/>
    </row>
    <row r="182" spans="1:13" s="53" customFormat="1">
      <c r="A182" s="55" t="s">
        <v>506</v>
      </c>
      <c r="B182" s="70" t="s">
        <v>16</v>
      </c>
      <c r="C182" s="74" t="s">
        <v>16</v>
      </c>
      <c r="D182" s="96" t="s">
        <v>507</v>
      </c>
      <c r="E182" s="70" t="s">
        <v>16</v>
      </c>
      <c r="F182" s="75" t="s">
        <v>16</v>
      </c>
      <c r="G182" s="126" t="s">
        <v>16</v>
      </c>
      <c r="H182" s="76"/>
      <c r="I182" s="60"/>
      <c r="J182" s="108"/>
    </row>
    <row r="183" spans="1:13" s="53" customFormat="1" ht="38.25">
      <c r="A183" s="27" t="s">
        <v>475</v>
      </c>
      <c r="B183" s="66" t="s">
        <v>216</v>
      </c>
      <c r="C183" s="63" t="s">
        <v>119</v>
      </c>
      <c r="D183" s="64" t="s">
        <v>217</v>
      </c>
      <c r="E183" s="24" t="s">
        <v>7</v>
      </c>
      <c r="F183" s="69">
        <v>1349.85</v>
      </c>
      <c r="G183" s="126">
        <v>4.33</v>
      </c>
      <c r="H183" s="59">
        <v>5.4644599999999999</v>
      </c>
      <c r="I183" s="60">
        <v>7376.2</v>
      </c>
      <c r="J183" s="107"/>
      <c r="K183" s="84"/>
      <c r="L183" s="85"/>
      <c r="M183" s="90"/>
    </row>
    <row r="184" spans="1:13" s="53" customFormat="1" ht="25.5">
      <c r="A184" s="27" t="s">
        <v>508</v>
      </c>
      <c r="B184" s="66" t="s">
        <v>218</v>
      </c>
      <c r="C184" s="63" t="s">
        <v>119</v>
      </c>
      <c r="D184" s="64" t="s">
        <v>219</v>
      </c>
      <c r="E184" s="24" t="s">
        <v>14</v>
      </c>
      <c r="F184" s="69">
        <v>134.97999999999999</v>
      </c>
      <c r="G184" s="126">
        <v>176.72</v>
      </c>
      <c r="H184" s="59">
        <v>223.02064000000001</v>
      </c>
      <c r="I184" s="60">
        <v>30103.33</v>
      </c>
      <c r="J184" s="107"/>
      <c r="L184" s="85"/>
      <c r="M184" s="90"/>
    </row>
    <row r="185" spans="1:13" s="53" customFormat="1" ht="25.5">
      <c r="A185" s="27" t="s">
        <v>509</v>
      </c>
      <c r="B185" s="66" t="s">
        <v>220</v>
      </c>
      <c r="C185" s="63" t="s">
        <v>119</v>
      </c>
      <c r="D185" s="28" t="s">
        <v>221</v>
      </c>
      <c r="E185" s="24" t="s">
        <v>7</v>
      </c>
      <c r="F185" s="25">
        <v>1349.85</v>
      </c>
      <c r="G185" s="126">
        <v>3.03</v>
      </c>
      <c r="H185" s="59">
        <v>3.8238599999999998</v>
      </c>
      <c r="I185" s="60">
        <v>5161.6400000000003</v>
      </c>
      <c r="J185" s="107"/>
      <c r="L185" s="85"/>
      <c r="M185" s="90"/>
    </row>
    <row r="186" spans="1:13" s="53" customFormat="1" ht="25.5">
      <c r="A186" s="27" t="s">
        <v>510</v>
      </c>
      <c r="B186" s="66" t="s">
        <v>511</v>
      </c>
      <c r="C186" s="63" t="s">
        <v>119</v>
      </c>
      <c r="D186" s="28" t="s">
        <v>512</v>
      </c>
      <c r="E186" s="24" t="s">
        <v>13</v>
      </c>
      <c r="F186" s="25">
        <v>1997.78</v>
      </c>
      <c r="G186" s="126">
        <v>14.58</v>
      </c>
      <c r="H186" s="59">
        <v>18.39996</v>
      </c>
      <c r="I186" s="60">
        <v>36759.07</v>
      </c>
      <c r="J186" s="107"/>
      <c r="L186" s="85"/>
      <c r="M186" s="90"/>
    </row>
    <row r="187" spans="1:13" s="53" customFormat="1" ht="38.25">
      <c r="A187" s="27" t="s">
        <v>513</v>
      </c>
      <c r="B187" s="66" t="s">
        <v>226</v>
      </c>
      <c r="C187" s="63" t="s">
        <v>119</v>
      </c>
      <c r="D187" s="28" t="s">
        <v>227</v>
      </c>
      <c r="E187" s="24" t="s">
        <v>14</v>
      </c>
      <c r="F187" s="25">
        <v>108.7</v>
      </c>
      <c r="G187" s="126">
        <v>601.13</v>
      </c>
      <c r="H187" s="59">
        <v>758.62606000000005</v>
      </c>
      <c r="I187" s="60">
        <v>82462.649999999994</v>
      </c>
      <c r="J187" s="107"/>
      <c r="L187" s="85"/>
      <c r="M187" s="90"/>
    </row>
    <row r="188" spans="1:13" s="53" customFormat="1" ht="51">
      <c r="A188" s="27" t="s">
        <v>514</v>
      </c>
      <c r="B188" s="66" t="s">
        <v>515</v>
      </c>
      <c r="C188" s="63" t="s">
        <v>119</v>
      </c>
      <c r="D188" s="64" t="s">
        <v>516</v>
      </c>
      <c r="E188" s="24" t="s">
        <v>7</v>
      </c>
      <c r="F188" s="69">
        <v>766.78</v>
      </c>
      <c r="G188" s="126">
        <v>41.43</v>
      </c>
      <c r="H188" s="59">
        <v>52.284660000000002</v>
      </c>
      <c r="I188" s="60">
        <v>40090.83</v>
      </c>
      <c r="J188" s="107"/>
      <c r="L188" s="85"/>
      <c r="M188" s="90"/>
    </row>
    <row r="189" spans="1:13" s="53" customFormat="1" ht="51">
      <c r="A189" s="27" t="s">
        <v>517</v>
      </c>
      <c r="B189" s="66" t="s">
        <v>518</v>
      </c>
      <c r="C189" s="63" t="s">
        <v>119</v>
      </c>
      <c r="D189" s="64" t="s">
        <v>519</v>
      </c>
      <c r="E189" s="24" t="s">
        <v>7</v>
      </c>
      <c r="F189" s="69">
        <v>618.91</v>
      </c>
      <c r="G189" s="126">
        <v>56.76</v>
      </c>
      <c r="H189" s="59">
        <v>71.631119999999996</v>
      </c>
      <c r="I189" s="60">
        <v>44333.22</v>
      </c>
      <c r="J189" s="106"/>
      <c r="L189" s="85"/>
      <c r="M189" s="90"/>
    </row>
    <row r="190" spans="1:13" s="53" customFormat="1" ht="63.75">
      <c r="A190" s="27" t="s">
        <v>520</v>
      </c>
      <c r="B190" s="66" t="s">
        <v>521</v>
      </c>
      <c r="C190" s="63" t="s">
        <v>119</v>
      </c>
      <c r="D190" s="64" t="s">
        <v>522</v>
      </c>
      <c r="E190" s="24" t="s">
        <v>7</v>
      </c>
      <c r="F190" s="69">
        <v>412.53</v>
      </c>
      <c r="G190" s="126">
        <v>114.04</v>
      </c>
      <c r="H190" s="59">
        <v>143.91848000000002</v>
      </c>
      <c r="I190" s="60">
        <v>59370.69</v>
      </c>
      <c r="J190" s="106"/>
      <c r="L190" s="85"/>
      <c r="M190" s="90"/>
    </row>
    <row r="191" spans="1:13" s="53" customFormat="1" ht="38.25">
      <c r="A191" s="27" t="s">
        <v>523</v>
      </c>
      <c r="B191" s="66" t="s">
        <v>524</v>
      </c>
      <c r="C191" s="63" t="s">
        <v>119</v>
      </c>
      <c r="D191" s="64" t="s">
        <v>525</v>
      </c>
      <c r="E191" s="24" t="s">
        <v>7</v>
      </c>
      <c r="F191" s="69">
        <v>348</v>
      </c>
      <c r="G191" s="126">
        <v>63.7</v>
      </c>
      <c r="H191" s="59">
        <v>80.389400000000009</v>
      </c>
      <c r="I191" s="60">
        <v>27975.51</v>
      </c>
      <c r="J191" s="106"/>
      <c r="L191" s="85"/>
      <c r="M191" s="90"/>
    </row>
    <row r="192" spans="1:13" s="53" customFormat="1" ht="38.25">
      <c r="A192" s="27" t="s">
        <v>526</v>
      </c>
      <c r="B192" s="66" t="s">
        <v>527</v>
      </c>
      <c r="C192" s="63" t="s">
        <v>119</v>
      </c>
      <c r="D192" s="64" t="s">
        <v>528</v>
      </c>
      <c r="E192" s="24" t="s">
        <v>7</v>
      </c>
      <c r="F192" s="69">
        <v>235.9</v>
      </c>
      <c r="G192" s="126">
        <v>53.92</v>
      </c>
      <c r="H192" s="59">
        <v>68.04704000000001</v>
      </c>
      <c r="I192" s="60">
        <v>16052.3</v>
      </c>
      <c r="J192" s="107"/>
      <c r="K192" s="84"/>
      <c r="L192" s="85"/>
      <c r="M192" s="90"/>
    </row>
    <row r="193" spans="1:13" s="53" customFormat="1" ht="25.5">
      <c r="A193" s="27" t="s">
        <v>529</v>
      </c>
      <c r="B193" s="66" t="s">
        <v>530</v>
      </c>
      <c r="C193" s="63" t="s">
        <v>138</v>
      </c>
      <c r="D193" s="64" t="s">
        <v>531</v>
      </c>
      <c r="E193" s="24" t="s">
        <v>7</v>
      </c>
      <c r="F193" s="69">
        <v>398.28</v>
      </c>
      <c r="G193" s="126">
        <v>6.35</v>
      </c>
      <c r="H193" s="59">
        <v>8.0137</v>
      </c>
      <c r="I193" s="60">
        <v>3191.7</v>
      </c>
      <c r="J193" s="107"/>
      <c r="L193" s="85"/>
      <c r="M193" s="90"/>
    </row>
    <row r="194" spans="1:13" s="53" customFormat="1" ht="25.5">
      <c r="A194" s="27" t="s">
        <v>532</v>
      </c>
      <c r="B194" s="66" t="s">
        <v>533</v>
      </c>
      <c r="C194" s="63" t="s">
        <v>138</v>
      </c>
      <c r="D194" s="28" t="s">
        <v>534</v>
      </c>
      <c r="E194" s="24" t="s">
        <v>7</v>
      </c>
      <c r="F194" s="25">
        <v>32.9</v>
      </c>
      <c r="G194" s="126">
        <v>228.98999999999998</v>
      </c>
      <c r="H194" s="59">
        <v>288.98537999999996</v>
      </c>
      <c r="I194" s="60">
        <v>9507.6200000000008</v>
      </c>
      <c r="J194" s="107"/>
      <c r="L194" s="85"/>
      <c r="M194" s="90"/>
    </row>
    <row r="195" spans="1:13" s="53" customFormat="1" ht="25.5">
      <c r="A195" s="27" t="s">
        <v>535</v>
      </c>
      <c r="B195" s="66" t="s">
        <v>536</v>
      </c>
      <c r="C195" s="63" t="s">
        <v>138</v>
      </c>
      <c r="D195" s="28" t="s">
        <v>537</v>
      </c>
      <c r="E195" s="24" t="s">
        <v>7</v>
      </c>
      <c r="F195" s="25">
        <v>115.08</v>
      </c>
      <c r="G195" s="126">
        <v>228.98999999999998</v>
      </c>
      <c r="H195" s="59">
        <v>288.98537999999996</v>
      </c>
      <c r="I195" s="60">
        <v>33256.44</v>
      </c>
      <c r="J195" s="107"/>
      <c r="L195" s="85"/>
      <c r="M195" s="90"/>
    </row>
    <row r="196" spans="1:13" s="53" customFormat="1" ht="25.5">
      <c r="A196" s="27" t="s">
        <v>538</v>
      </c>
      <c r="B196" s="66" t="s">
        <v>539</v>
      </c>
      <c r="C196" s="63" t="s">
        <v>138</v>
      </c>
      <c r="D196" s="28" t="s">
        <v>540</v>
      </c>
      <c r="E196" s="24" t="s">
        <v>7</v>
      </c>
      <c r="F196" s="25">
        <v>30.19</v>
      </c>
      <c r="G196" s="126">
        <v>228.98999999999998</v>
      </c>
      <c r="H196" s="59">
        <v>288.98537999999996</v>
      </c>
      <c r="I196" s="60">
        <v>8724.4699999999993</v>
      </c>
      <c r="J196" s="107"/>
      <c r="L196" s="85"/>
      <c r="M196" s="90"/>
    </row>
    <row r="197" spans="1:13" s="53" customFormat="1" ht="25.5">
      <c r="A197" s="27" t="s">
        <v>541</v>
      </c>
      <c r="B197" s="66" t="s">
        <v>542</v>
      </c>
      <c r="C197" s="63" t="s">
        <v>138</v>
      </c>
      <c r="D197" s="64" t="s">
        <v>543</v>
      </c>
      <c r="E197" s="24" t="s">
        <v>7</v>
      </c>
      <c r="F197" s="69">
        <v>220.11</v>
      </c>
      <c r="G197" s="126">
        <v>228.98999999999998</v>
      </c>
      <c r="H197" s="59">
        <v>288.98537999999996</v>
      </c>
      <c r="I197" s="60">
        <v>63608.57</v>
      </c>
      <c r="J197" s="107"/>
      <c r="K197" s="84"/>
      <c r="L197" s="85"/>
      <c r="M197" s="90"/>
    </row>
    <row r="198" spans="1:13" s="53" customFormat="1" ht="25.5">
      <c r="A198" s="27" t="s">
        <v>544</v>
      </c>
      <c r="B198" s="66" t="s">
        <v>545</v>
      </c>
      <c r="C198" s="63" t="s">
        <v>119</v>
      </c>
      <c r="D198" s="64" t="s">
        <v>546</v>
      </c>
      <c r="E198" s="24" t="s">
        <v>0</v>
      </c>
      <c r="F198" s="69">
        <v>74.13</v>
      </c>
      <c r="G198" s="126">
        <v>12.16</v>
      </c>
      <c r="H198" s="59">
        <v>15.34592</v>
      </c>
      <c r="I198" s="60">
        <v>1137.5899999999999</v>
      </c>
      <c r="J198" s="107"/>
      <c r="K198" s="84"/>
      <c r="L198" s="85"/>
      <c r="M198" s="90"/>
    </row>
    <row r="199" spans="1:13" s="53" customFormat="1">
      <c r="A199" s="27" t="s">
        <v>547</v>
      </c>
      <c r="B199" s="66" t="s">
        <v>548</v>
      </c>
      <c r="C199" s="63" t="s">
        <v>119</v>
      </c>
      <c r="D199" s="64" t="s">
        <v>549</v>
      </c>
      <c r="E199" s="24" t="s">
        <v>0</v>
      </c>
      <c r="F199" s="69">
        <v>199.86</v>
      </c>
      <c r="G199" s="126">
        <v>74.87</v>
      </c>
      <c r="H199" s="59">
        <v>94.485939999999999</v>
      </c>
      <c r="I199" s="60">
        <v>18883.96</v>
      </c>
      <c r="J199" s="107"/>
      <c r="L199" s="85"/>
      <c r="M199" s="90"/>
    </row>
    <row r="200" spans="1:13" s="53" customFormat="1" ht="25.5">
      <c r="A200" s="27" t="s">
        <v>550</v>
      </c>
      <c r="B200" s="66" t="s">
        <v>551</v>
      </c>
      <c r="C200" s="63" t="s">
        <v>119</v>
      </c>
      <c r="D200" s="64" t="s">
        <v>552</v>
      </c>
      <c r="E200" s="24" t="s">
        <v>0</v>
      </c>
      <c r="F200" s="69">
        <v>107.69</v>
      </c>
      <c r="G200" s="126">
        <v>139.72</v>
      </c>
      <c r="H200" s="59">
        <v>176.32664</v>
      </c>
      <c r="I200" s="60">
        <v>18988.62</v>
      </c>
      <c r="J200" s="107"/>
      <c r="L200" s="85"/>
      <c r="M200" s="90"/>
    </row>
    <row r="201" spans="1:13" s="53" customFormat="1" ht="25.5">
      <c r="A201" s="27" t="s">
        <v>553</v>
      </c>
      <c r="B201" s="66" t="s">
        <v>554</v>
      </c>
      <c r="C201" s="63" t="s">
        <v>119</v>
      </c>
      <c r="D201" s="28" t="s">
        <v>555</v>
      </c>
      <c r="E201" s="24" t="s">
        <v>7</v>
      </c>
      <c r="F201" s="25">
        <v>84</v>
      </c>
      <c r="G201" s="126">
        <v>127.74</v>
      </c>
      <c r="H201" s="59">
        <v>161.20787999999999</v>
      </c>
      <c r="I201" s="60">
        <v>13541.46</v>
      </c>
      <c r="J201" s="107"/>
      <c r="L201" s="85"/>
      <c r="M201" s="90"/>
    </row>
    <row r="202" spans="1:13" s="53" customFormat="1" ht="25.5">
      <c r="A202" s="27" t="s">
        <v>556</v>
      </c>
      <c r="B202" s="66" t="s">
        <v>557</v>
      </c>
      <c r="C202" s="63" t="s">
        <v>138</v>
      </c>
      <c r="D202" s="28" t="s">
        <v>558</v>
      </c>
      <c r="E202" s="24" t="s">
        <v>0</v>
      </c>
      <c r="F202" s="25">
        <v>21</v>
      </c>
      <c r="G202" s="126">
        <v>182.57999999999998</v>
      </c>
      <c r="H202" s="59">
        <v>230.41595999999998</v>
      </c>
      <c r="I202" s="60">
        <v>4838.74</v>
      </c>
      <c r="J202" s="107"/>
      <c r="L202" s="85"/>
      <c r="M202" s="90"/>
    </row>
    <row r="203" spans="1:13" s="53" customFormat="1" ht="25.5">
      <c r="A203" s="27" t="s">
        <v>559</v>
      </c>
      <c r="B203" s="66" t="s">
        <v>560</v>
      </c>
      <c r="C203" s="63" t="s">
        <v>138</v>
      </c>
      <c r="D203" s="64" t="s">
        <v>561</v>
      </c>
      <c r="E203" s="24" t="s">
        <v>0</v>
      </c>
      <c r="F203" s="69">
        <v>38.76</v>
      </c>
      <c r="G203" s="126">
        <v>182.57999999999998</v>
      </c>
      <c r="H203" s="59">
        <v>230.41595999999998</v>
      </c>
      <c r="I203" s="60">
        <v>8930.92</v>
      </c>
      <c r="J203" s="107"/>
      <c r="L203" s="85"/>
      <c r="M203" s="90"/>
    </row>
    <row r="204" spans="1:13" s="53" customFormat="1" ht="25.5">
      <c r="A204" s="27" t="s">
        <v>562</v>
      </c>
      <c r="B204" s="66" t="s">
        <v>563</v>
      </c>
      <c r="C204" s="63" t="s">
        <v>138</v>
      </c>
      <c r="D204" s="64" t="s">
        <v>564</v>
      </c>
      <c r="E204" s="24" t="s">
        <v>7</v>
      </c>
      <c r="F204" s="69">
        <v>3.44</v>
      </c>
      <c r="G204" s="126">
        <v>252.01999999999998</v>
      </c>
      <c r="H204" s="59">
        <v>318.04924</v>
      </c>
      <c r="I204" s="60">
        <v>1094.0899999999999</v>
      </c>
      <c r="J204" s="106"/>
      <c r="L204" s="85"/>
      <c r="M204" s="90"/>
    </row>
    <row r="205" spans="1:13" s="53" customFormat="1">
      <c r="A205" s="27" t="s">
        <v>565</v>
      </c>
      <c r="B205" s="66" t="s">
        <v>566</v>
      </c>
      <c r="C205" s="63" t="s">
        <v>138</v>
      </c>
      <c r="D205" s="64" t="s">
        <v>567</v>
      </c>
      <c r="E205" s="24" t="s">
        <v>14</v>
      </c>
      <c r="F205" s="69">
        <v>26.04</v>
      </c>
      <c r="G205" s="126">
        <v>120.69000000000001</v>
      </c>
      <c r="H205" s="59">
        <v>152.31078000000002</v>
      </c>
      <c r="I205" s="60">
        <v>3966.17</v>
      </c>
      <c r="J205" s="106"/>
      <c r="L205" s="85"/>
      <c r="M205" s="90"/>
    </row>
    <row r="206" spans="1:13" s="53" customFormat="1">
      <c r="A206" s="27" t="s">
        <v>568</v>
      </c>
      <c r="B206" s="66" t="s">
        <v>569</v>
      </c>
      <c r="C206" s="63" t="s">
        <v>119</v>
      </c>
      <c r="D206" s="64" t="s">
        <v>570</v>
      </c>
      <c r="E206" s="24" t="s">
        <v>7</v>
      </c>
      <c r="F206" s="69">
        <v>726.76</v>
      </c>
      <c r="G206" s="126">
        <v>16.98</v>
      </c>
      <c r="H206" s="59">
        <v>21.42876</v>
      </c>
      <c r="I206" s="60">
        <v>15573.57</v>
      </c>
      <c r="J206" s="106"/>
      <c r="L206" s="85"/>
      <c r="M206" s="90"/>
    </row>
    <row r="207" spans="1:13" s="53" customFormat="1">
      <c r="A207" s="27" t="s">
        <v>571</v>
      </c>
      <c r="B207" s="66" t="s">
        <v>572</v>
      </c>
      <c r="C207" s="63" t="s">
        <v>138</v>
      </c>
      <c r="D207" s="64" t="s">
        <v>573</v>
      </c>
      <c r="E207" s="24" t="s">
        <v>0</v>
      </c>
      <c r="F207" s="69">
        <v>6.88</v>
      </c>
      <c r="G207" s="126">
        <v>18.850000000000001</v>
      </c>
      <c r="H207" s="59">
        <v>23.788700000000002</v>
      </c>
      <c r="I207" s="60">
        <v>163.66999999999999</v>
      </c>
      <c r="J207" s="107"/>
      <c r="K207" s="84"/>
      <c r="L207" s="85"/>
      <c r="M207" s="90"/>
    </row>
    <row r="208" spans="1:13" s="53" customFormat="1" ht="25.5">
      <c r="A208" s="27" t="s">
        <v>574</v>
      </c>
      <c r="B208" s="66" t="s">
        <v>228</v>
      </c>
      <c r="C208" s="63" t="s">
        <v>119</v>
      </c>
      <c r="D208" s="64" t="s">
        <v>229</v>
      </c>
      <c r="E208" s="24" t="s">
        <v>7</v>
      </c>
      <c r="F208" s="69">
        <v>7.25</v>
      </c>
      <c r="G208" s="126">
        <v>38.049999999999997</v>
      </c>
      <c r="H208" s="59">
        <v>48.019099999999995</v>
      </c>
      <c r="I208" s="60">
        <v>348.14</v>
      </c>
      <c r="J208" s="107"/>
      <c r="L208" s="85"/>
      <c r="M208" s="90"/>
    </row>
    <row r="209" spans="1:13" s="53" customFormat="1" ht="38.25">
      <c r="A209" s="27" t="s">
        <v>575</v>
      </c>
      <c r="B209" s="66" t="s">
        <v>216</v>
      </c>
      <c r="C209" s="63" t="s">
        <v>119</v>
      </c>
      <c r="D209" s="28" t="s">
        <v>217</v>
      </c>
      <c r="E209" s="24" t="s">
        <v>7</v>
      </c>
      <c r="F209" s="25">
        <v>591.02</v>
      </c>
      <c r="G209" s="126">
        <v>4.33</v>
      </c>
      <c r="H209" s="59">
        <v>5.4644599999999999</v>
      </c>
      <c r="I209" s="60">
        <v>3229.61</v>
      </c>
      <c r="J209" s="107"/>
      <c r="L209" s="85"/>
      <c r="M209" s="90"/>
    </row>
    <row r="210" spans="1:13" s="53" customFormat="1" ht="25.5">
      <c r="A210" s="27" t="s">
        <v>576</v>
      </c>
      <c r="B210" s="66" t="s">
        <v>218</v>
      </c>
      <c r="C210" s="63" t="s">
        <v>119</v>
      </c>
      <c r="D210" s="28" t="s">
        <v>219</v>
      </c>
      <c r="E210" s="24" t="s">
        <v>14</v>
      </c>
      <c r="F210" s="25">
        <v>51.53</v>
      </c>
      <c r="G210" s="126">
        <v>176.72</v>
      </c>
      <c r="H210" s="59">
        <v>223.02064000000001</v>
      </c>
      <c r="I210" s="60">
        <v>11492.25</v>
      </c>
      <c r="J210" s="107"/>
      <c r="L210" s="85"/>
      <c r="M210" s="90"/>
    </row>
    <row r="211" spans="1:13" s="53" customFormat="1" ht="38.25">
      <c r="A211" s="27" t="s">
        <v>577</v>
      </c>
      <c r="B211" s="66" t="s">
        <v>578</v>
      </c>
      <c r="C211" s="63" t="s">
        <v>119</v>
      </c>
      <c r="D211" s="28" t="s">
        <v>579</v>
      </c>
      <c r="E211" s="24" t="s">
        <v>7</v>
      </c>
      <c r="F211" s="25">
        <v>431.61</v>
      </c>
      <c r="G211" s="126">
        <v>93.71</v>
      </c>
      <c r="H211" s="59">
        <v>118.26201999999999</v>
      </c>
      <c r="I211" s="60">
        <v>51043.07</v>
      </c>
      <c r="J211" s="107"/>
      <c r="L211" s="85"/>
      <c r="M211" s="90"/>
    </row>
    <row r="212" spans="1:13" s="53" customFormat="1">
      <c r="A212" s="57"/>
      <c r="B212" s="56"/>
      <c r="C212" s="57"/>
      <c r="D212" s="67" t="s">
        <v>8</v>
      </c>
      <c r="E212" s="89" t="s">
        <v>506</v>
      </c>
      <c r="F212" s="25"/>
      <c r="G212" s="126"/>
      <c r="H212" s="58"/>
      <c r="I212" s="68">
        <v>621206.10000000009</v>
      </c>
      <c r="J212" s="104"/>
    </row>
    <row r="213" spans="1:13" s="53" customFormat="1">
      <c r="A213" s="55" t="s">
        <v>582</v>
      </c>
      <c r="B213" s="70" t="s">
        <v>16</v>
      </c>
      <c r="C213" s="74" t="s">
        <v>16</v>
      </c>
      <c r="D213" s="96" t="s">
        <v>583</v>
      </c>
      <c r="E213" s="70" t="s">
        <v>16</v>
      </c>
      <c r="F213" s="75" t="s">
        <v>16</v>
      </c>
      <c r="G213" s="126" t="s">
        <v>16</v>
      </c>
      <c r="H213" s="76"/>
      <c r="I213" s="60"/>
      <c r="J213" s="108"/>
    </row>
    <row r="214" spans="1:13" s="53" customFormat="1" ht="25.5">
      <c r="A214" s="27" t="s">
        <v>580</v>
      </c>
      <c r="B214" s="66" t="s">
        <v>584</v>
      </c>
      <c r="C214" s="63" t="s">
        <v>119</v>
      </c>
      <c r="D214" s="64" t="s">
        <v>585</v>
      </c>
      <c r="E214" s="24" t="s">
        <v>7</v>
      </c>
      <c r="F214" s="69">
        <v>1380.6</v>
      </c>
      <c r="G214" s="126">
        <v>21.62</v>
      </c>
      <c r="H214" s="59">
        <v>27.284440000000004</v>
      </c>
      <c r="I214" s="60">
        <v>37668.9</v>
      </c>
      <c r="J214" s="107"/>
      <c r="K214" s="84"/>
      <c r="L214" s="85"/>
      <c r="M214" s="90"/>
    </row>
    <row r="215" spans="1:13" s="53" customFormat="1" ht="25.5">
      <c r="A215" s="27" t="s">
        <v>581</v>
      </c>
      <c r="B215" s="66" t="s">
        <v>586</v>
      </c>
      <c r="C215" s="63" t="s">
        <v>119</v>
      </c>
      <c r="D215" s="64" t="s">
        <v>587</v>
      </c>
      <c r="E215" s="24" t="s">
        <v>7</v>
      </c>
      <c r="F215" s="69">
        <v>1360.44</v>
      </c>
      <c r="G215" s="126">
        <v>35.299999999999997</v>
      </c>
      <c r="H215" s="59">
        <v>44.548599999999993</v>
      </c>
      <c r="I215" s="60">
        <v>60605.7</v>
      </c>
      <c r="J215" s="107"/>
      <c r="L215" s="85"/>
      <c r="M215" s="90"/>
    </row>
    <row r="216" spans="1:13" s="53" customFormat="1" ht="25.5">
      <c r="A216" s="27" t="s">
        <v>588</v>
      </c>
      <c r="B216" s="66" t="s">
        <v>589</v>
      </c>
      <c r="C216" s="63" t="s">
        <v>138</v>
      </c>
      <c r="D216" s="28" t="s">
        <v>590</v>
      </c>
      <c r="E216" s="24" t="s">
        <v>7</v>
      </c>
      <c r="F216" s="25">
        <v>2203.5700000000002</v>
      </c>
      <c r="G216" s="126">
        <v>14.729999999999999</v>
      </c>
      <c r="H216" s="59">
        <v>18.589259999999999</v>
      </c>
      <c r="I216" s="60">
        <v>40962.74</v>
      </c>
      <c r="J216" s="107"/>
      <c r="L216" s="85"/>
      <c r="M216" s="90"/>
    </row>
    <row r="217" spans="1:13" s="53" customFormat="1" ht="25.5">
      <c r="A217" s="27" t="s">
        <v>591</v>
      </c>
      <c r="B217" s="66" t="s">
        <v>592</v>
      </c>
      <c r="C217" s="63" t="s">
        <v>138</v>
      </c>
      <c r="D217" s="28" t="s">
        <v>593</v>
      </c>
      <c r="E217" s="24" t="s">
        <v>7</v>
      </c>
      <c r="F217" s="25">
        <v>15.55</v>
      </c>
      <c r="G217" s="126">
        <v>14.729999999999999</v>
      </c>
      <c r="H217" s="59">
        <v>18.589259999999999</v>
      </c>
      <c r="I217" s="60">
        <v>289.06</v>
      </c>
      <c r="J217" s="107"/>
      <c r="L217" s="85"/>
      <c r="M217" s="90"/>
    </row>
    <row r="218" spans="1:13" s="53" customFormat="1" ht="25.5">
      <c r="A218" s="27" t="s">
        <v>594</v>
      </c>
      <c r="B218" s="66" t="s">
        <v>595</v>
      </c>
      <c r="C218" s="63" t="s">
        <v>138</v>
      </c>
      <c r="D218" s="28" t="s">
        <v>596</v>
      </c>
      <c r="E218" s="24" t="s">
        <v>7</v>
      </c>
      <c r="F218" s="25">
        <v>454.59</v>
      </c>
      <c r="G218" s="126">
        <v>14.729999999999999</v>
      </c>
      <c r="H218" s="59">
        <v>18.589259999999999</v>
      </c>
      <c r="I218" s="60">
        <v>8450.49</v>
      </c>
      <c r="J218" s="107"/>
      <c r="L218" s="85"/>
      <c r="M218" s="90"/>
    </row>
    <row r="219" spans="1:13" s="53" customFormat="1" ht="25.5">
      <c r="A219" s="27" t="s">
        <v>597</v>
      </c>
      <c r="B219" s="66" t="s">
        <v>598</v>
      </c>
      <c r="C219" s="63" t="s">
        <v>138</v>
      </c>
      <c r="D219" s="64" t="s">
        <v>599</v>
      </c>
      <c r="E219" s="24" t="s">
        <v>7</v>
      </c>
      <c r="F219" s="69">
        <v>154.44</v>
      </c>
      <c r="G219" s="126">
        <v>14.729999999999999</v>
      </c>
      <c r="H219" s="59">
        <v>18.589259999999999</v>
      </c>
      <c r="I219" s="60">
        <v>2870.93</v>
      </c>
      <c r="J219" s="107"/>
      <c r="L219" s="85"/>
      <c r="M219" s="90"/>
    </row>
    <row r="220" spans="1:13" s="53" customFormat="1" ht="25.5">
      <c r="A220" s="27" t="s">
        <v>600</v>
      </c>
      <c r="B220" s="66" t="s">
        <v>601</v>
      </c>
      <c r="C220" s="63" t="s">
        <v>138</v>
      </c>
      <c r="D220" s="64" t="s">
        <v>602</v>
      </c>
      <c r="E220" s="24" t="s">
        <v>7</v>
      </c>
      <c r="F220" s="69">
        <v>98.15</v>
      </c>
      <c r="G220" s="126">
        <v>73.570000000000007</v>
      </c>
      <c r="H220" s="59">
        <v>92.845340000000007</v>
      </c>
      <c r="I220" s="60">
        <v>9112.77</v>
      </c>
      <c r="J220" s="106"/>
      <c r="L220" s="85"/>
      <c r="M220" s="90"/>
    </row>
    <row r="221" spans="1:13" s="53" customFormat="1" ht="25.5">
      <c r="A221" s="27" t="s">
        <v>603</v>
      </c>
      <c r="B221" s="66" t="s">
        <v>604</v>
      </c>
      <c r="C221" s="63" t="s">
        <v>138</v>
      </c>
      <c r="D221" s="64" t="s">
        <v>605</v>
      </c>
      <c r="E221" s="24" t="s">
        <v>7</v>
      </c>
      <c r="F221" s="69">
        <v>84.65</v>
      </c>
      <c r="G221" s="126">
        <v>73.570000000000007</v>
      </c>
      <c r="H221" s="59">
        <v>92.845340000000007</v>
      </c>
      <c r="I221" s="60">
        <v>7859.36</v>
      </c>
      <c r="J221" s="106"/>
      <c r="L221" s="85"/>
      <c r="M221" s="90"/>
    </row>
    <row r="222" spans="1:13" s="53" customFormat="1" ht="25.5">
      <c r="A222" s="27" t="s">
        <v>606</v>
      </c>
      <c r="B222" s="66" t="s">
        <v>607</v>
      </c>
      <c r="C222" s="63" t="s">
        <v>138</v>
      </c>
      <c r="D222" s="64" t="s">
        <v>608</v>
      </c>
      <c r="E222" s="24" t="s">
        <v>7</v>
      </c>
      <c r="F222" s="69">
        <v>15.3</v>
      </c>
      <c r="G222" s="126">
        <v>20.5</v>
      </c>
      <c r="H222" s="59">
        <v>25.871000000000002</v>
      </c>
      <c r="I222" s="60">
        <v>395.83</v>
      </c>
      <c r="J222" s="106"/>
      <c r="L222" s="85"/>
      <c r="M222" s="90"/>
    </row>
    <row r="223" spans="1:13" s="53" customFormat="1" ht="25.5">
      <c r="A223" s="27" t="s">
        <v>609</v>
      </c>
      <c r="B223" s="66" t="s">
        <v>610</v>
      </c>
      <c r="C223" s="63" t="s">
        <v>119</v>
      </c>
      <c r="D223" s="64" t="s">
        <v>611</v>
      </c>
      <c r="E223" s="24" t="s">
        <v>7</v>
      </c>
      <c r="F223" s="69">
        <v>481.05</v>
      </c>
      <c r="G223" s="126">
        <v>25.75</v>
      </c>
      <c r="H223" s="59">
        <v>32.496499999999997</v>
      </c>
      <c r="I223" s="60">
        <v>15632.44</v>
      </c>
      <c r="J223" s="107"/>
      <c r="K223" s="84"/>
      <c r="L223" s="85"/>
      <c r="M223" s="90"/>
    </row>
    <row r="224" spans="1:13" s="53" customFormat="1" ht="25.5">
      <c r="A224" s="27" t="s">
        <v>612</v>
      </c>
      <c r="B224" s="66" t="s">
        <v>613</v>
      </c>
      <c r="C224" s="63" t="s">
        <v>119</v>
      </c>
      <c r="D224" s="64" t="s">
        <v>614</v>
      </c>
      <c r="E224" s="24" t="s">
        <v>7</v>
      </c>
      <c r="F224" s="69">
        <v>481.05</v>
      </c>
      <c r="G224" s="126">
        <v>17.61</v>
      </c>
      <c r="H224" s="59">
        <v>22.22382</v>
      </c>
      <c r="I224" s="60">
        <v>10690.77</v>
      </c>
      <c r="J224" s="107"/>
      <c r="L224" s="85"/>
      <c r="M224" s="90"/>
    </row>
    <row r="225" spans="1:13" s="53" customFormat="1" ht="25.5">
      <c r="A225" s="27" t="s">
        <v>615</v>
      </c>
      <c r="B225" s="66" t="s">
        <v>616</v>
      </c>
      <c r="C225" s="63" t="s">
        <v>138</v>
      </c>
      <c r="D225" s="28" t="s">
        <v>617</v>
      </c>
      <c r="E225" s="24" t="s">
        <v>7</v>
      </c>
      <c r="F225" s="25">
        <v>3.32</v>
      </c>
      <c r="G225" s="126">
        <v>76.569999999999993</v>
      </c>
      <c r="H225" s="59">
        <v>96.631339999999994</v>
      </c>
      <c r="I225" s="60">
        <v>320.82</v>
      </c>
      <c r="J225" s="107"/>
      <c r="L225" s="85"/>
      <c r="M225" s="90"/>
    </row>
    <row r="226" spans="1:13" s="53" customFormat="1" ht="25.5">
      <c r="A226" s="27" t="s">
        <v>618</v>
      </c>
      <c r="B226" s="66" t="s">
        <v>619</v>
      </c>
      <c r="C226" s="63" t="s">
        <v>138</v>
      </c>
      <c r="D226" s="28" t="s">
        <v>620</v>
      </c>
      <c r="E226" s="24" t="s">
        <v>7</v>
      </c>
      <c r="F226" s="25">
        <v>2.4900000000000002</v>
      </c>
      <c r="G226" s="126">
        <v>76.569999999999993</v>
      </c>
      <c r="H226" s="59">
        <v>96.631339999999994</v>
      </c>
      <c r="I226" s="60">
        <v>240.61</v>
      </c>
      <c r="J226" s="107"/>
      <c r="L226" s="85"/>
      <c r="M226" s="90"/>
    </row>
    <row r="227" spans="1:13" s="53" customFormat="1" ht="25.5">
      <c r="A227" s="27" t="s">
        <v>621</v>
      </c>
      <c r="B227" s="66" t="s">
        <v>622</v>
      </c>
      <c r="C227" s="63" t="s">
        <v>138</v>
      </c>
      <c r="D227" s="28" t="s">
        <v>623</v>
      </c>
      <c r="E227" s="24" t="s">
        <v>7</v>
      </c>
      <c r="F227" s="25">
        <v>2.65</v>
      </c>
      <c r="G227" s="126">
        <v>76.569999999999993</v>
      </c>
      <c r="H227" s="59">
        <v>96.631339999999994</v>
      </c>
      <c r="I227" s="60">
        <v>256.07</v>
      </c>
      <c r="J227" s="107"/>
      <c r="L227" s="85"/>
      <c r="M227" s="90"/>
    </row>
    <row r="228" spans="1:13" s="53" customFormat="1" ht="25.5">
      <c r="A228" s="27" t="s">
        <v>624</v>
      </c>
      <c r="B228" s="66" t="s">
        <v>616</v>
      </c>
      <c r="C228" s="63" t="s">
        <v>138</v>
      </c>
      <c r="D228" s="64" t="s">
        <v>617</v>
      </c>
      <c r="E228" s="24" t="s">
        <v>7</v>
      </c>
      <c r="F228" s="69">
        <v>3.96</v>
      </c>
      <c r="G228" s="126">
        <v>76.569999999999993</v>
      </c>
      <c r="H228" s="59">
        <v>96.631339999999994</v>
      </c>
      <c r="I228" s="60">
        <v>382.66</v>
      </c>
      <c r="J228" s="107"/>
      <c r="K228" s="84"/>
      <c r="L228" s="85"/>
      <c r="M228" s="90"/>
    </row>
    <row r="229" spans="1:13" s="53" customFormat="1" ht="25.5">
      <c r="A229" s="27" t="s">
        <v>625</v>
      </c>
      <c r="B229" s="66" t="s">
        <v>619</v>
      </c>
      <c r="C229" s="63" t="s">
        <v>138</v>
      </c>
      <c r="D229" s="64" t="s">
        <v>620</v>
      </c>
      <c r="E229" s="24" t="s">
        <v>7</v>
      </c>
      <c r="F229" s="69">
        <v>3.23</v>
      </c>
      <c r="G229" s="126">
        <v>76.569999999999993</v>
      </c>
      <c r="H229" s="59">
        <v>96.631339999999994</v>
      </c>
      <c r="I229" s="60">
        <v>312.12</v>
      </c>
      <c r="J229" s="107"/>
      <c r="K229" s="84"/>
      <c r="L229" s="85"/>
      <c r="M229" s="90"/>
    </row>
    <row r="230" spans="1:13" s="53" customFormat="1" ht="25.5">
      <c r="A230" s="27" t="s">
        <v>626</v>
      </c>
      <c r="B230" s="66" t="s">
        <v>622</v>
      </c>
      <c r="C230" s="63" t="s">
        <v>138</v>
      </c>
      <c r="D230" s="64" t="s">
        <v>623</v>
      </c>
      <c r="E230" s="24" t="s">
        <v>7</v>
      </c>
      <c r="F230" s="69">
        <v>1.72</v>
      </c>
      <c r="G230" s="126">
        <v>76.569999999999993</v>
      </c>
      <c r="H230" s="59">
        <v>96.631339999999994</v>
      </c>
      <c r="I230" s="60">
        <v>166.21</v>
      </c>
      <c r="J230" s="107"/>
      <c r="L230" s="85"/>
      <c r="M230" s="90"/>
    </row>
    <row r="231" spans="1:13" s="53" customFormat="1" ht="25.5">
      <c r="A231" s="27" t="s">
        <v>627</v>
      </c>
      <c r="B231" s="66" t="s">
        <v>622</v>
      </c>
      <c r="C231" s="63" t="s">
        <v>138</v>
      </c>
      <c r="D231" s="28" t="s">
        <v>628</v>
      </c>
      <c r="E231" s="24" t="s">
        <v>7</v>
      </c>
      <c r="F231" s="25">
        <v>10.49</v>
      </c>
      <c r="G231" s="126">
        <v>76.569999999999993</v>
      </c>
      <c r="H231" s="59">
        <v>96.631339999999994</v>
      </c>
      <c r="I231" s="60">
        <v>1013.66</v>
      </c>
      <c r="J231" s="107"/>
      <c r="L231" s="85"/>
      <c r="M231" s="90"/>
    </row>
    <row r="232" spans="1:13" s="53" customFormat="1" ht="25.5">
      <c r="A232" s="27" t="s">
        <v>629</v>
      </c>
      <c r="B232" s="66" t="s">
        <v>630</v>
      </c>
      <c r="C232" s="63" t="s">
        <v>138</v>
      </c>
      <c r="D232" s="28" t="s">
        <v>631</v>
      </c>
      <c r="E232" s="24" t="s">
        <v>7</v>
      </c>
      <c r="F232" s="25">
        <v>2.2999999999999998</v>
      </c>
      <c r="G232" s="126">
        <v>76.569999999999993</v>
      </c>
      <c r="H232" s="59">
        <v>96.631339999999994</v>
      </c>
      <c r="I232" s="60">
        <v>222.25</v>
      </c>
      <c r="J232" s="107"/>
      <c r="L232" s="85"/>
      <c r="M232" s="90"/>
    </row>
    <row r="233" spans="1:13" s="53" customFormat="1" ht="25.5">
      <c r="A233" s="27" t="s">
        <v>632</v>
      </c>
      <c r="B233" s="66" t="s">
        <v>633</v>
      </c>
      <c r="C233" s="63" t="s">
        <v>138</v>
      </c>
      <c r="D233" s="28" t="s">
        <v>634</v>
      </c>
      <c r="E233" s="24" t="s">
        <v>7</v>
      </c>
      <c r="F233" s="25">
        <v>1.7</v>
      </c>
      <c r="G233" s="126">
        <v>76.569999999999993</v>
      </c>
      <c r="H233" s="59">
        <v>96.631339999999994</v>
      </c>
      <c r="I233" s="60">
        <v>164.27</v>
      </c>
      <c r="J233" s="107"/>
      <c r="L233" s="85"/>
      <c r="M233" s="90"/>
    </row>
    <row r="234" spans="1:13" s="53" customFormat="1" ht="25.5">
      <c r="A234" s="27" t="s">
        <v>635</v>
      </c>
      <c r="B234" s="66" t="s">
        <v>636</v>
      </c>
      <c r="C234" s="63" t="s">
        <v>138</v>
      </c>
      <c r="D234" s="64" t="s">
        <v>637</v>
      </c>
      <c r="E234" s="24" t="s">
        <v>7</v>
      </c>
      <c r="F234" s="69">
        <v>0.49</v>
      </c>
      <c r="G234" s="126">
        <v>76.569999999999993</v>
      </c>
      <c r="H234" s="59">
        <v>96.631339999999994</v>
      </c>
      <c r="I234" s="60">
        <v>47.35</v>
      </c>
      <c r="J234" s="107"/>
      <c r="L234" s="85"/>
      <c r="M234" s="90"/>
    </row>
    <row r="235" spans="1:13" s="53" customFormat="1">
      <c r="A235" s="57"/>
      <c r="B235" s="56"/>
      <c r="C235" s="57"/>
      <c r="D235" s="67" t="s">
        <v>8</v>
      </c>
      <c r="E235" s="89" t="s">
        <v>582</v>
      </c>
      <c r="F235" s="25"/>
      <c r="G235" s="126"/>
      <c r="H235" s="58"/>
      <c r="I235" s="68">
        <v>197665.00999999992</v>
      </c>
      <c r="J235" s="104"/>
    </row>
    <row r="236" spans="1:13" s="53" customFormat="1">
      <c r="A236" s="55" t="s">
        <v>685</v>
      </c>
      <c r="B236" s="70" t="s">
        <v>16</v>
      </c>
      <c r="C236" s="74" t="s">
        <v>16</v>
      </c>
      <c r="D236" s="96" t="s">
        <v>686</v>
      </c>
      <c r="E236" s="70" t="s">
        <v>16</v>
      </c>
      <c r="F236" s="75" t="s">
        <v>16</v>
      </c>
      <c r="G236" s="126" t="s">
        <v>16</v>
      </c>
      <c r="H236" s="76"/>
      <c r="I236" s="60"/>
      <c r="J236" s="108"/>
    </row>
    <row r="237" spans="1:13" s="53" customFormat="1" ht="25.5">
      <c r="A237" s="27" t="s">
        <v>638</v>
      </c>
      <c r="B237" s="66" t="s">
        <v>687</v>
      </c>
      <c r="C237" s="63" t="s">
        <v>119</v>
      </c>
      <c r="D237" s="64" t="s">
        <v>688</v>
      </c>
      <c r="E237" s="24" t="s">
        <v>0</v>
      </c>
      <c r="F237" s="69">
        <v>407.4</v>
      </c>
      <c r="G237" s="126">
        <v>31.54</v>
      </c>
      <c r="H237" s="59">
        <v>39.80348</v>
      </c>
      <c r="I237" s="60">
        <v>16215.94</v>
      </c>
      <c r="J237" s="107"/>
      <c r="K237" s="84"/>
      <c r="L237" s="85"/>
      <c r="M237" s="90"/>
    </row>
    <row r="238" spans="1:13" s="53" customFormat="1" ht="25.5">
      <c r="A238" s="27" t="s">
        <v>639</v>
      </c>
      <c r="B238" s="66" t="s">
        <v>689</v>
      </c>
      <c r="C238" s="63" t="s">
        <v>119</v>
      </c>
      <c r="D238" s="64" t="s">
        <v>690</v>
      </c>
      <c r="E238" s="24" t="s">
        <v>0</v>
      </c>
      <c r="F238" s="69">
        <v>15.5</v>
      </c>
      <c r="G238" s="126">
        <v>32.82</v>
      </c>
      <c r="H238" s="59">
        <v>41.418840000000003</v>
      </c>
      <c r="I238" s="60">
        <v>641.99</v>
      </c>
      <c r="J238" s="107"/>
      <c r="L238" s="85"/>
      <c r="M238" s="90"/>
    </row>
    <row r="239" spans="1:13" s="53" customFormat="1" ht="25.5">
      <c r="A239" s="27" t="s">
        <v>640</v>
      </c>
      <c r="B239" s="66" t="s">
        <v>691</v>
      </c>
      <c r="C239" s="63" t="s">
        <v>119</v>
      </c>
      <c r="D239" s="28" t="s">
        <v>692</v>
      </c>
      <c r="E239" s="24" t="s">
        <v>0</v>
      </c>
      <c r="F239" s="25">
        <v>51.5</v>
      </c>
      <c r="G239" s="126">
        <v>37.53</v>
      </c>
      <c r="H239" s="59">
        <v>47.362859999999998</v>
      </c>
      <c r="I239" s="60">
        <v>2439.19</v>
      </c>
      <c r="J239" s="107"/>
      <c r="L239" s="85"/>
      <c r="M239" s="90"/>
    </row>
    <row r="240" spans="1:13" s="53" customFormat="1" ht="25.5">
      <c r="A240" s="27" t="s">
        <v>641</v>
      </c>
      <c r="B240" s="66" t="s">
        <v>693</v>
      </c>
      <c r="C240" s="63" t="s">
        <v>119</v>
      </c>
      <c r="D240" s="28" t="s">
        <v>694</v>
      </c>
      <c r="E240" s="24" t="s">
        <v>0</v>
      </c>
      <c r="F240" s="25">
        <v>44.5</v>
      </c>
      <c r="G240" s="126">
        <v>34.01</v>
      </c>
      <c r="H240" s="59">
        <v>42.92062</v>
      </c>
      <c r="I240" s="60">
        <v>1909.97</v>
      </c>
      <c r="J240" s="107"/>
      <c r="L240" s="85"/>
      <c r="M240" s="90"/>
    </row>
    <row r="241" spans="1:13" s="53" customFormat="1" ht="25.5">
      <c r="A241" s="27" t="s">
        <v>642</v>
      </c>
      <c r="B241" s="66" t="s">
        <v>695</v>
      </c>
      <c r="C241" s="63" t="s">
        <v>119</v>
      </c>
      <c r="D241" s="28" t="s">
        <v>696</v>
      </c>
      <c r="E241" s="24" t="s">
        <v>0</v>
      </c>
      <c r="F241" s="25">
        <v>316.7</v>
      </c>
      <c r="G241" s="126">
        <v>75.87</v>
      </c>
      <c r="H241" s="59">
        <v>95.74794</v>
      </c>
      <c r="I241" s="60">
        <v>30323.37</v>
      </c>
      <c r="J241" s="107"/>
      <c r="L241" s="85"/>
      <c r="M241" s="90"/>
    </row>
    <row r="242" spans="1:13" s="53" customFormat="1" ht="25.5">
      <c r="A242" s="27" t="s">
        <v>643</v>
      </c>
      <c r="B242" s="66" t="s">
        <v>697</v>
      </c>
      <c r="C242" s="63" t="s">
        <v>138</v>
      </c>
      <c r="D242" s="64" t="s">
        <v>698</v>
      </c>
      <c r="E242" s="24" t="s">
        <v>1</v>
      </c>
      <c r="F242" s="69">
        <v>24</v>
      </c>
      <c r="G242" s="126">
        <v>41.53</v>
      </c>
      <c r="H242" s="59">
        <v>52.41086</v>
      </c>
      <c r="I242" s="60">
        <v>1257.8599999999999</v>
      </c>
      <c r="J242" s="107"/>
      <c r="L242" s="85"/>
      <c r="M242" s="90"/>
    </row>
    <row r="243" spans="1:13" s="53" customFormat="1" ht="38.25">
      <c r="A243" s="27" t="s">
        <v>644</v>
      </c>
      <c r="B243" s="66" t="s">
        <v>699</v>
      </c>
      <c r="C243" s="63" t="s">
        <v>119</v>
      </c>
      <c r="D243" s="64" t="s">
        <v>700</v>
      </c>
      <c r="E243" s="24" t="s">
        <v>1</v>
      </c>
      <c r="F243" s="69">
        <v>83</v>
      </c>
      <c r="G243" s="126">
        <v>7.71</v>
      </c>
      <c r="H243" s="59">
        <v>9.7300199999999997</v>
      </c>
      <c r="I243" s="60">
        <v>807.59</v>
      </c>
      <c r="J243" s="106"/>
      <c r="L243" s="85"/>
      <c r="M243" s="90"/>
    </row>
    <row r="244" spans="1:13" s="53" customFormat="1" ht="38.25">
      <c r="A244" s="27" t="s">
        <v>645</v>
      </c>
      <c r="B244" s="66" t="s">
        <v>701</v>
      </c>
      <c r="C244" s="63" t="s">
        <v>119</v>
      </c>
      <c r="D244" s="64" t="s">
        <v>702</v>
      </c>
      <c r="E244" s="24" t="s">
        <v>1</v>
      </c>
      <c r="F244" s="69">
        <v>2</v>
      </c>
      <c r="G244" s="126">
        <v>9.8800000000000008</v>
      </c>
      <c r="H244" s="59">
        <v>12.46856</v>
      </c>
      <c r="I244" s="60">
        <v>24.94</v>
      </c>
      <c r="J244" s="106"/>
      <c r="L244" s="85"/>
      <c r="M244" s="90"/>
    </row>
    <row r="245" spans="1:13" s="53" customFormat="1" ht="38.25">
      <c r="A245" s="27" t="s">
        <v>646</v>
      </c>
      <c r="B245" s="66" t="s">
        <v>703</v>
      </c>
      <c r="C245" s="63" t="s">
        <v>119</v>
      </c>
      <c r="D245" s="64" t="s">
        <v>704</v>
      </c>
      <c r="E245" s="24" t="s">
        <v>1</v>
      </c>
      <c r="F245" s="69">
        <v>56</v>
      </c>
      <c r="G245" s="126">
        <v>16.579999999999998</v>
      </c>
      <c r="H245" s="59">
        <v>20.923959999999997</v>
      </c>
      <c r="I245" s="60">
        <v>1171.74</v>
      </c>
      <c r="J245" s="106"/>
      <c r="L245" s="85"/>
      <c r="M245" s="90"/>
    </row>
    <row r="246" spans="1:13" s="53" customFormat="1" ht="38.25">
      <c r="A246" s="27" t="s">
        <v>647</v>
      </c>
      <c r="B246" s="66" t="s">
        <v>705</v>
      </c>
      <c r="C246" s="63" t="s">
        <v>119</v>
      </c>
      <c r="D246" s="64" t="s">
        <v>706</v>
      </c>
      <c r="E246" s="24" t="s">
        <v>1</v>
      </c>
      <c r="F246" s="69">
        <v>16</v>
      </c>
      <c r="G246" s="126">
        <v>45.82</v>
      </c>
      <c r="H246" s="59">
        <v>57.824840000000002</v>
      </c>
      <c r="I246" s="60">
        <v>925.2</v>
      </c>
      <c r="J246" s="107"/>
      <c r="K246" s="84"/>
      <c r="L246" s="85"/>
      <c r="M246" s="90"/>
    </row>
    <row r="247" spans="1:13" s="53" customFormat="1" ht="38.25">
      <c r="A247" s="27" t="s">
        <v>648</v>
      </c>
      <c r="B247" s="66" t="s">
        <v>707</v>
      </c>
      <c r="C247" s="63" t="s">
        <v>119</v>
      </c>
      <c r="D247" s="64" t="s">
        <v>708</v>
      </c>
      <c r="E247" s="24" t="s">
        <v>1</v>
      </c>
      <c r="F247" s="69">
        <v>16</v>
      </c>
      <c r="G247" s="126">
        <v>17.190000000000001</v>
      </c>
      <c r="H247" s="59">
        <v>21.693780000000004</v>
      </c>
      <c r="I247" s="60">
        <v>347.1</v>
      </c>
      <c r="J247" s="107"/>
      <c r="L247" s="85"/>
      <c r="M247" s="90"/>
    </row>
    <row r="248" spans="1:13" s="53" customFormat="1" ht="38.25">
      <c r="A248" s="27" t="s">
        <v>649</v>
      </c>
      <c r="B248" s="66" t="s">
        <v>709</v>
      </c>
      <c r="C248" s="63" t="s">
        <v>119</v>
      </c>
      <c r="D248" s="28" t="s">
        <v>710</v>
      </c>
      <c r="E248" s="24" t="s">
        <v>1</v>
      </c>
      <c r="F248" s="25">
        <v>38</v>
      </c>
      <c r="G248" s="126">
        <v>19.09</v>
      </c>
      <c r="H248" s="59">
        <v>24.09158</v>
      </c>
      <c r="I248" s="60">
        <v>915.48</v>
      </c>
      <c r="J248" s="107"/>
      <c r="L248" s="85"/>
      <c r="M248" s="90"/>
    </row>
    <row r="249" spans="1:13" s="53" customFormat="1" ht="25.5">
      <c r="A249" s="27" t="s">
        <v>650</v>
      </c>
      <c r="B249" s="66" t="s">
        <v>711</v>
      </c>
      <c r="C249" s="63" t="s">
        <v>138</v>
      </c>
      <c r="D249" s="28" t="s">
        <v>712</v>
      </c>
      <c r="E249" s="24" t="s">
        <v>1</v>
      </c>
      <c r="F249" s="25">
        <v>18</v>
      </c>
      <c r="G249" s="126">
        <v>32.909999999999997</v>
      </c>
      <c r="H249" s="59">
        <v>41.532419999999995</v>
      </c>
      <c r="I249" s="60">
        <v>747.58</v>
      </c>
      <c r="J249" s="107"/>
      <c r="L249" s="85"/>
      <c r="M249" s="90"/>
    </row>
    <row r="250" spans="1:13" s="53" customFormat="1" ht="25.5">
      <c r="A250" s="27" t="s">
        <v>651</v>
      </c>
      <c r="B250" s="66" t="s">
        <v>713</v>
      </c>
      <c r="C250" s="63" t="s">
        <v>119</v>
      </c>
      <c r="D250" s="28" t="s">
        <v>714</v>
      </c>
      <c r="E250" s="24" t="s">
        <v>1</v>
      </c>
      <c r="F250" s="25">
        <v>1</v>
      </c>
      <c r="G250" s="126">
        <v>36.35</v>
      </c>
      <c r="H250" s="59">
        <v>45.873699999999999</v>
      </c>
      <c r="I250" s="60">
        <v>45.87</v>
      </c>
      <c r="J250" s="107"/>
      <c r="L250" s="85"/>
      <c r="M250" s="90"/>
    </row>
    <row r="251" spans="1:13" s="53" customFormat="1" ht="38.25">
      <c r="A251" s="27" t="s">
        <v>652</v>
      </c>
      <c r="B251" s="66" t="s">
        <v>715</v>
      </c>
      <c r="C251" s="63" t="s">
        <v>119</v>
      </c>
      <c r="D251" s="64" t="s">
        <v>716</v>
      </c>
      <c r="E251" s="24" t="s">
        <v>1</v>
      </c>
      <c r="F251" s="69">
        <v>25</v>
      </c>
      <c r="G251" s="126">
        <v>33.630000000000003</v>
      </c>
      <c r="H251" s="59">
        <v>42.441060000000007</v>
      </c>
      <c r="I251" s="60">
        <v>1061.03</v>
      </c>
      <c r="J251" s="107"/>
      <c r="L251" s="85"/>
      <c r="M251" s="90"/>
    </row>
    <row r="252" spans="1:13" s="53" customFormat="1" ht="38.25">
      <c r="A252" s="27" t="s">
        <v>653</v>
      </c>
      <c r="B252" s="66" t="s">
        <v>717</v>
      </c>
      <c r="C252" s="63" t="s">
        <v>119</v>
      </c>
      <c r="D252" s="64" t="s">
        <v>718</v>
      </c>
      <c r="E252" s="24" t="s">
        <v>1</v>
      </c>
      <c r="F252" s="69">
        <v>216</v>
      </c>
      <c r="G252" s="126">
        <v>11.21</v>
      </c>
      <c r="H252" s="59">
        <v>14.147020000000001</v>
      </c>
      <c r="I252" s="60">
        <v>3055.76</v>
      </c>
      <c r="J252" s="106"/>
      <c r="L252" s="85"/>
      <c r="M252" s="90"/>
    </row>
    <row r="253" spans="1:13" s="53" customFormat="1" ht="38.25">
      <c r="A253" s="27" t="s">
        <v>654</v>
      </c>
      <c r="B253" s="66" t="s">
        <v>719</v>
      </c>
      <c r="C253" s="63" t="s">
        <v>119</v>
      </c>
      <c r="D253" s="64" t="s">
        <v>720</v>
      </c>
      <c r="E253" s="24" t="s">
        <v>1</v>
      </c>
      <c r="F253" s="69">
        <v>2</v>
      </c>
      <c r="G253" s="126">
        <v>21.85</v>
      </c>
      <c r="H253" s="59">
        <v>27.5747</v>
      </c>
      <c r="I253" s="60">
        <v>55.15</v>
      </c>
      <c r="J253" s="106"/>
      <c r="L253" s="85"/>
      <c r="M253" s="90"/>
    </row>
    <row r="254" spans="1:13" s="53" customFormat="1" ht="38.25">
      <c r="A254" s="27" t="s">
        <v>655</v>
      </c>
      <c r="B254" s="66" t="s">
        <v>721</v>
      </c>
      <c r="C254" s="63" t="s">
        <v>119</v>
      </c>
      <c r="D254" s="64" t="s">
        <v>722</v>
      </c>
      <c r="E254" s="24" t="s">
        <v>1</v>
      </c>
      <c r="F254" s="69">
        <v>5</v>
      </c>
      <c r="G254" s="126">
        <v>24.19</v>
      </c>
      <c r="H254" s="59">
        <v>30.52778</v>
      </c>
      <c r="I254" s="60">
        <v>152.63999999999999</v>
      </c>
      <c r="J254" s="106"/>
      <c r="L254" s="85"/>
      <c r="M254" s="90"/>
    </row>
    <row r="255" spans="1:13" s="53" customFormat="1" ht="25.5">
      <c r="A255" s="27" t="s">
        <v>656</v>
      </c>
      <c r="B255" s="66" t="s">
        <v>723</v>
      </c>
      <c r="C255" s="63" t="s">
        <v>119</v>
      </c>
      <c r="D255" s="64" t="s">
        <v>724</v>
      </c>
      <c r="E255" s="24" t="s">
        <v>1</v>
      </c>
      <c r="F255" s="69">
        <v>1</v>
      </c>
      <c r="G255" s="126">
        <v>47.56</v>
      </c>
      <c r="H255" s="59">
        <v>60.020720000000004</v>
      </c>
      <c r="I255" s="60">
        <v>60.02</v>
      </c>
      <c r="J255" s="107"/>
      <c r="K255" s="84"/>
      <c r="L255" s="85"/>
      <c r="M255" s="90"/>
    </row>
    <row r="256" spans="1:13" s="53" customFormat="1" ht="25.5">
      <c r="A256" s="27" t="s">
        <v>657</v>
      </c>
      <c r="B256" s="66" t="s">
        <v>725</v>
      </c>
      <c r="C256" s="63" t="s">
        <v>119</v>
      </c>
      <c r="D256" s="64" t="s">
        <v>726</v>
      </c>
      <c r="E256" s="24" t="s">
        <v>1</v>
      </c>
      <c r="F256" s="69">
        <v>45</v>
      </c>
      <c r="G256" s="126">
        <v>139.99</v>
      </c>
      <c r="H256" s="59">
        <v>176.66738000000001</v>
      </c>
      <c r="I256" s="60">
        <v>7950.03</v>
      </c>
      <c r="J256" s="107"/>
      <c r="L256" s="85"/>
      <c r="M256" s="90"/>
    </row>
    <row r="257" spans="1:13" s="53" customFormat="1" ht="25.5">
      <c r="A257" s="27" t="s">
        <v>658</v>
      </c>
      <c r="B257" s="66" t="s">
        <v>727</v>
      </c>
      <c r="C257" s="63" t="s">
        <v>138</v>
      </c>
      <c r="D257" s="28" t="s">
        <v>728</v>
      </c>
      <c r="E257" s="24" t="s">
        <v>1</v>
      </c>
      <c r="F257" s="25">
        <v>4</v>
      </c>
      <c r="G257" s="126">
        <v>11.23</v>
      </c>
      <c r="H257" s="59">
        <v>14.172260000000001</v>
      </c>
      <c r="I257" s="60">
        <v>56.69</v>
      </c>
      <c r="J257" s="107"/>
      <c r="L257" s="85"/>
      <c r="M257" s="90"/>
    </row>
    <row r="258" spans="1:13" s="53" customFormat="1" ht="38.25">
      <c r="A258" s="27" t="s">
        <v>659</v>
      </c>
      <c r="B258" s="66" t="s">
        <v>729</v>
      </c>
      <c r="C258" s="63" t="s">
        <v>119</v>
      </c>
      <c r="D258" s="28" t="s">
        <v>730</v>
      </c>
      <c r="E258" s="24" t="s">
        <v>1</v>
      </c>
      <c r="F258" s="25">
        <v>2</v>
      </c>
      <c r="G258" s="126">
        <v>12.12</v>
      </c>
      <c r="H258" s="59">
        <v>15.295439999999999</v>
      </c>
      <c r="I258" s="60">
        <v>30.59</v>
      </c>
      <c r="J258" s="107"/>
      <c r="L258" s="85"/>
      <c r="M258" s="90"/>
    </row>
    <row r="259" spans="1:13" s="53" customFormat="1" ht="38.25">
      <c r="A259" s="27" t="s">
        <v>660</v>
      </c>
      <c r="B259" s="66" t="s">
        <v>731</v>
      </c>
      <c r="C259" s="63" t="s">
        <v>119</v>
      </c>
      <c r="D259" s="28" t="s">
        <v>732</v>
      </c>
      <c r="E259" s="24" t="s">
        <v>1</v>
      </c>
      <c r="F259" s="25">
        <v>1</v>
      </c>
      <c r="G259" s="126">
        <v>21.92</v>
      </c>
      <c r="H259" s="59">
        <v>27.663040000000002</v>
      </c>
      <c r="I259" s="60">
        <v>27.66</v>
      </c>
      <c r="J259" s="107"/>
      <c r="L259" s="85"/>
      <c r="M259" s="90"/>
    </row>
    <row r="260" spans="1:13" s="53" customFormat="1" ht="38.25">
      <c r="A260" s="27" t="s">
        <v>661</v>
      </c>
      <c r="B260" s="66" t="s">
        <v>733</v>
      </c>
      <c r="C260" s="63" t="s">
        <v>119</v>
      </c>
      <c r="D260" s="64" t="s">
        <v>734</v>
      </c>
      <c r="E260" s="24" t="s">
        <v>1</v>
      </c>
      <c r="F260" s="69">
        <v>38</v>
      </c>
      <c r="G260" s="126">
        <v>20.079999999999998</v>
      </c>
      <c r="H260" s="59">
        <v>25.340959999999999</v>
      </c>
      <c r="I260" s="60">
        <v>962.96</v>
      </c>
      <c r="J260" s="107"/>
      <c r="L260" s="85"/>
      <c r="M260" s="90"/>
    </row>
    <row r="261" spans="1:13" s="53" customFormat="1" ht="38.25">
      <c r="A261" s="27" t="s">
        <v>662</v>
      </c>
      <c r="B261" s="66" t="s">
        <v>735</v>
      </c>
      <c r="C261" s="63" t="s">
        <v>119</v>
      </c>
      <c r="D261" s="64" t="s">
        <v>736</v>
      </c>
      <c r="E261" s="24" t="s">
        <v>1</v>
      </c>
      <c r="F261" s="69">
        <v>83</v>
      </c>
      <c r="G261" s="126">
        <v>16.190000000000001</v>
      </c>
      <c r="H261" s="59">
        <v>20.431780000000003</v>
      </c>
      <c r="I261" s="60">
        <v>1695.84</v>
      </c>
      <c r="J261" s="106"/>
      <c r="L261" s="85"/>
      <c r="M261" s="90"/>
    </row>
    <row r="262" spans="1:13" s="53" customFormat="1" ht="25.5">
      <c r="A262" s="27" t="s">
        <v>663</v>
      </c>
      <c r="B262" s="66" t="s">
        <v>737</v>
      </c>
      <c r="C262" s="63" t="s">
        <v>119</v>
      </c>
      <c r="D262" s="64" t="s">
        <v>738</v>
      </c>
      <c r="E262" s="24" t="s">
        <v>1</v>
      </c>
      <c r="F262" s="69">
        <v>40</v>
      </c>
      <c r="G262" s="126">
        <v>8.19</v>
      </c>
      <c r="H262" s="59">
        <v>10.33578</v>
      </c>
      <c r="I262" s="60">
        <v>413.43</v>
      </c>
      <c r="J262" s="106"/>
      <c r="L262" s="85"/>
      <c r="M262" s="90"/>
    </row>
    <row r="263" spans="1:13" s="53" customFormat="1" ht="25.5">
      <c r="A263" s="27" t="s">
        <v>664</v>
      </c>
      <c r="B263" s="66" t="s">
        <v>739</v>
      </c>
      <c r="C263" s="63" t="s">
        <v>119</v>
      </c>
      <c r="D263" s="64" t="s">
        <v>740</v>
      </c>
      <c r="E263" s="24" t="s">
        <v>1</v>
      </c>
      <c r="F263" s="69">
        <v>16</v>
      </c>
      <c r="G263" s="126">
        <v>18.170000000000002</v>
      </c>
      <c r="H263" s="59">
        <v>22.930540000000001</v>
      </c>
      <c r="I263" s="60">
        <v>366.89</v>
      </c>
      <c r="J263" s="106"/>
      <c r="L263" s="85"/>
      <c r="M263" s="90"/>
    </row>
    <row r="264" spans="1:13" s="53" customFormat="1" ht="25.5">
      <c r="A264" s="27" t="s">
        <v>665</v>
      </c>
      <c r="B264" s="66" t="s">
        <v>741</v>
      </c>
      <c r="C264" s="63" t="s">
        <v>119</v>
      </c>
      <c r="D264" s="64" t="s">
        <v>742</v>
      </c>
      <c r="E264" s="24" t="s">
        <v>1</v>
      </c>
      <c r="F264" s="69">
        <v>53</v>
      </c>
      <c r="G264" s="126">
        <v>25.78</v>
      </c>
      <c r="H264" s="59">
        <v>32.53436</v>
      </c>
      <c r="I264" s="60">
        <v>1724.32</v>
      </c>
      <c r="J264" s="107"/>
      <c r="K264" s="84"/>
      <c r="L264" s="85"/>
      <c r="M264" s="90"/>
    </row>
    <row r="265" spans="1:13" s="53" customFormat="1" ht="38.25">
      <c r="A265" s="27" t="s">
        <v>666</v>
      </c>
      <c r="B265" s="66" t="s">
        <v>743</v>
      </c>
      <c r="C265" s="63" t="s">
        <v>119</v>
      </c>
      <c r="D265" s="64" t="s">
        <v>744</v>
      </c>
      <c r="E265" s="24" t="s">
        <v>1</v>
      </c>
      <c r="F265" s="69">
        <v>3</v>
      </c>
      <c r="G265" s="126">
        <v>9.15</v>
      </c>
      <c r="H265" s="59">
        <v>11.5473</v>
      </c>
      <c r="I265" s="60">
        <v>34.64</v>
      </c>
      <c r="J265" s="107"/>
      <c r="L265" s="85"/>
      <c r="M265" s="90"/>
    </row>
    <row r="266" spans="1:13" s="53" customFormat="1" ht="25.5">
      <c r="A266" s="27" t="s">
        <v>667</v>
      </c>
      <c r="B266" s="66" t="s">
        <v>745</v>
      </c>
      <c r="C266" s="63" t="s">
        <v>119</v>
      </c>
      <c r="D266" s="28" t="s">
        <v>746</v>
      </c>
      <c r="E266" s="24" t="s">
        <v>1</v>
      </c>
      <c r="F266" s="25">
        <v>15</v>
      </c>
      <c r="G266" s="126">
        <v>66.95</v>
      </c>
      <c r="H266" s="59">
        <v>84.490900000000011</v>
      </c>
      <c r="I266" s="60">
        <v>1267.3599999999999</v>
      </c>
      <c r="J266" s="107"/>
      <c r="L266" s="85"/>
      <c r="M266" s="90"/>
    </row>
    <row r="267" spans="1:13" s="53" customFormat="1" ht="25.5">
      <c r="A267" s="27" t="s">
        <v>668</v>
      </c>
      <c r="B267" s="66" t="s">
        <v>747</v>
      </c>
      <c r="C267" s="63" t="s">
        <v>119</v>
      </c>
      <c r="D267" s="28" t="s">
        <v>748</v>
      </c>
      <c r="E267" s="24" t="s">
        <v>1</v>
      </c>
      <c r="F267" s="25">
        <v>64</v>
      </c>
      <c r="G267" s="126">
        <v>15.4</v>
      </c>
      <c r="H267" s="59">
        <v>19.434800000000003</v>
      </c>
      <c r="I267" s="60">
        <v>1243.83</v>
      </c>
      <c r="J267" s="107"/>
      <c r="L267" s="85"/>
      <c r="M267" s="90"/>
    </row>
    <row r="268" spans="1:13" s="53" customFormat="1" ht="25.5">
      <c r="A268" s="27" t="s">
        <v>669</v>
      </c>
      <c r="B268" s="66" t="s">
        <v>749</v>
      </c>
      <c r="C268" s="63" t="s">
        <v>119</v>
      </c>
      <c r="D268" s="28" t="s">
        <v>750</v>
      </c>
      <c r="E268" s="24" t="s">
        <v>1</v>
      </c>
      <c r="F268" s="25">
        <v>1</v>
      </c>
      <c r="G268" s="126">
        <v>31.01</v>
      </c>
      <c r="H268" s="59">
        <v>39.134619999999998</v>
      </c>
      <c r="I268" s="60">
        <v>39.130000000000003</v>
      </c>
      <c r="J268" s="107"/>
      <c r="L268" s="85"/>
      <c r="M268" s="90"/>
    </row>
    <row r="269" spans="1:13" s="53" customFormat="1" ht="25.5">
      <c r="A269" s="27" t="s">
        <v>670</v>
      </c>
      <c r="B269" s="66" t="s">
        <v>751</v>
      </c>
      <c r="C269" s="63" t="s">
        <v>119</v>
      </c>
      <c r="D269" s="64" t="s">
        <v>752</v>
      </c>
      <c r="E269" s="24" t="s">
        <v>1</v>
      </c>
      <c r="F269" s="69">
        <v>8</v>
      </c>
      <c r="G269" s="126">
        <v>36.159999999999997</v>
      </c>
      <c r="H269" s="59">
        <v>45.633919999999996</v>
      </c>
      <c r="I269" s="60">
        <v>365.07</v>
      </c>
      <c r="J269" s="107"/>
      <c r="L269" s="85"/>
      <c r="M269" s="90"/>
    </row>
    <row r="270" spans="1:13" s="53" customFormat="1" ht="25.5">
      <c r="A270" s="27" t="s">
        <v>671</v>
      </c>
      <c r="B270" s="66" t="s">
        <v>753</v>
      </c>
      <c r="C270" s="63" t="s">
        <v>119</v>
      </c>
      <c r="D270" s="64" t="s">
        <v>754</v>
      </c>
      <c r="E270" s="24" t="s">
        <v>1</v>
      </c>
      <c r="F270" s="69">
        <v>3</v>
      </c>
      <c r="G270" s="126">
        <v>54.95</v>
      </c>
      <c r="H270" s="59">
        <v>69.346900000000005</v>
      </c>
      <c r="I270" s="60">
        <v>208.04</v>
      </c>
      <c r="J270" s="106"/>
      <c r="L270" s="85"/>
      <c r="M270" s="90"/>
    </row>
    <row r="271" spans="1:13" s="53" customFormat="1" ht="25.5">
      <c r="A271" s="27" t="s">
        <v>672</v>
      </c>
      <c r="B271" s="66" t="s">
        <v>755</v>
      </c>
      <c r="C271" s="63" t="s">
        <v>119</v>
      </c>
      <c r="D271" s="64" t="s">
        <v>756</v>
      </c>
      <c r="E271" s="24" t="s">
        <v>1</v>
      </c>
      <c r="F271" s="69">
        <v>18</v>
      </c>
      <c r="G271" s="126">
        <v>119.69</v>
      </c>
      <c r="H271" s="59">
        <v>151.04877999999999</v>
      </c>
      <c r="I271" s="60">
        <v>2718.88</v>
      </c>
      <c r="J271" s="106"/>
      <c r="L271" s="85"/>
      <c r="M271" s="90"/>
    </row>
    <row r="272" spans="1:13" s="53" customFormat="1" ht="25.5">
      <c r="A272" s="27" t="s">
        <v>673</v>
      </c>
      <c r="B272" s="66" t="s">
        <v>757</v>
      </c>
      <c r="C272" s="63" t="s">
        <v>119</v>
      </c>
      <c r="D272" s="64" t="s">
        <v>758</v>
      </c>
      <c r="E272" s="24" t="s">
        <v>1</v>
      </c>
      <c r="F272" s="69">
        <v>19</v>
      </c>
      <c r="G272" s="126">
        <v>23.55</v>
      </c>
      <c r="H272" s="59">
        <v>29.720100000000002</v>
      </c>
      <c r="I272" s="60">
        <v>564.67999999999995</v>
      </c>
      <c r="J272" s="107"/>
      <c r="K272" s="84"/>
      <c r="L272" s="85"/>
      <c r="M272" s="90"/>
    </row>
    <row r="273" spans="1:13" s="53" customFormat="1" ht="25.5">
      <c r="A273" s="27" t="s">
        <v>674</v>
      </c>
      <c r="B273" s="66" t="s">
        <v>759</v>
      </c>
      <c r="C273" s="63" t="s">
        <v>119</v>
      </c>
      <c r="D273" s="64" t="s">
        <v>760</v>
      </c>
      <c r="E273" s="24" t="s">
        <v>1</v>
      </c>
      <c r="F273" s="69">
        <v>33</v>
      </c>
      <c r="G273" s="126">
        <v>138.80000000000001</v>
      </c>
      <c r="H273" s="59">
        <v>175.16560000000001</v>
      </c>
      <c r="I273" s="60">
        <v>5780.46</v>
      </c>
      <c r="J273" s="107"/>
      <c r="L273" s="85"/>
      <c r="M273" s="90"/>
    </row>
    <row r="274" spans="1:13" s="53" customFormat="1" ht="38.25">
      <c r="A274" s="27" t="s">
        <v>675</v>
      </c>
      <c r="B274" s="66" t="s">
        <v>761</v>
      </c>
      <c r="C274" s="63" t="s">
        <v>119</v>
      </c>
      <c r="D274" s="28" t="s">
        <v>762</v>
      </c>
      <c r="E274" s="24" t="s">
        <v>1</v>
      </c>
      <c r="F274" s="25">
        <v>4</v>
      </c>
      <c r="G274" s="126">
        <v>25.08</v>
      </c>
      <c r="H274" s="59">
        <v>31.650959999999998</v>
      </c>
      <c r="I274" s="60">
        <v>126.6</v>
      </c>
      <c r="J274" s="107"/>
      <c r="L274" s="85"/>
      <c r="M274" s="90"/>
    </row>
    <row r="275" spans="1:13" s="53" customFormat="1" ht="25.5">
      <c r="A275" s="27" t="s">
        <v>676</v>
      </c>
      <c r="B275" s="66" t="s">
        <v>763</v>
      </c>
      <c r="C275" s="63" t="s">
        <v>119</v>
      </c>
      <c r="D275" s="28" t="s">
        <v>764</v>
      </c>
      <c r="E275" s="24" t="s">
        <v>1</v>
      </c>
      <c r="F275" s="25">
        <v>8</v>
      </c>
      <c r="G275" s="126">
        <v>327.58999999999997</v>
      </c>
      <c r="H275" s="59">
        <v>413.41857999999996</v>
      </c>
      <c r="I275" s="60">
        <v>3307.35</v>
      </c>
      <c r="J275" s="107"/>
      <c r="L275" s="85"/>
      <c r="M275" s="90"/>
    </row>
    <row r="276" spans="1:13" s="53" customFormat="1" ht="38.25">
      <c r="A276" s="27" t="s">
        <v>677</v>
      </c>
      <c r="B276" s="66" t="s">
        <v>765</v>
      </c>
      <c r="C276" s="63" t="s">
        <v>119</v>
      </c>
      <c r="D276" s="28" t="s">
        <v>766</v>
      </c>
      <c r="E276" s="24" t="s">
        <v>1</v>
      </c>
      <c r="F276" s="25">
        <v>16</v>
      </c>
      <c r="G276" s="126">
        <v>157.69</v>
      </c>
      <c r="H276" s="59">
        <v>199.00477999999998</v>
      </c>
      <c r="I276" s="60">
        <v>3184.08</v>
      </c>
      <c r="J276" s="107"/>
      <c r="L276" s="85"/>
      <c r="M276" s="90"/>
    </row>
    <row r="277" spans="1:13" s="53" customFormat="1" ht="38.25">
      <c r="A277" s="27" t="s">
        <v>678</v>
      </c>
      <c r="B277" s="66" t="s">
        <v>767</v>
      </c>
      <c r="C277" s="63" t="s">
        <v>119</v>
      </c>
      <c r="D277" s="64" t="s">
        <v>768</v>
      </c>
      <c r="E277" s="24" t="s">
        <v>1</v>
      </c>
      <c r="F277" s="69">
        <v>39</v>
      </c>
      <c r="G277" s="126">
        <v>89.33</v>
      </c>
      <c r="H277" s="59">
        <v>112.73446</v>
      </c>
      <c r="I277" s="60">
        <v>4396.6400000000003</v>
      </c>
      <c r="J277" s="107"/>
      <c r="L277" s="85"/>
      <c r="M277" s="90"/>
    </row>
    <row r="278" spans="1:13" s="53" customFormat="1" ht="38.25">
      <c r="A278" s="27" t="s">
        <v>679</v>
      </c>
      <c r="B278" s="66" t="s">
        <v>769</v>
      </c>
      <c r="C278" s="63" t="s">
        <v>119</v>
      </c>
      <c r="D278" s="64" t="s">
        <v>770</v>
      </c>
      <c r="E278" s="24" t="s">
        <v>1</v>
      </c>
      <c r="F278" s="69">
        <v>13</v>
      </c>
      <c r="G278" s="126">
        <v>85.13</v>
      </c>
      <c r="H278" s="59">
        <v>107.43405999999999</v>
      </c>
      <c r="I278" s="60">
        <v>1396.64</v>
      </c>
      <c r="J278" s="106"/>
      <c r="L278" s="85"/>
      <c r="M278" s="90"/>
    </row>
    <row r="279" spans="1:13" s="53" customFormat="1" ht="25.5">
      <c r="A279" s="27" t="s">
        <v>680</v>
      </c>
      <c r="B279" s="66" t="s">
        <v>771</v>
      </c>
      <c r="C279" s="63" t="s">
        <v>119</v>
      </c>
      <c r="D279" s="64" t="s">
        <v>772</v>
      </c>
      <c r="E279" s="24" t="s">
        <v>1</v>
      </c>
      <c r="F279" s="69">
        <v>1</v>
      </c>
      <c r="G279" s="126">
        <v>27.67</v>
      </c>
      <c r="H279" s="59">
        <v>34.919540000000005</v>
      </c>
      <c r="I279" s="60">
        <v>34.92</v>
      </c>
      <c r="J279" s="106"/>
      <c r="L279" s="85"/>
      <c r="M279" s="90"/>
    </row>
    <row r="280" spans="1:13" s="53" customFormat="1" ht="25.5">
      <c r="A280" s="27" t="s">
        <v>681</v>
      </c>
      <c r="B280" s="66" t="s">
        <v>773</v>
      </c>
      <c r="C280" s="63" t="s">
        <v>119</v>
      </c>
      <c r="D280" s="64" t="s">
        <v>774</v>
      </c>
      <c r="E280" s="24" t="s">
        <v>1</v>
      </c>
      <c r="F280" s="69">
        <v>1</v>
      </c>
      <c r="G280" s="126">
        <v>32.97</v>
      </c>
      <c r="H280" s="59">
        <v>41.608139999999999</v>
      </c>
      <c r="I280" s="60">
        <v>41.61</v>
      </c>
      <c r="J280" s="106"/>
      <c r="L280" s="85"/>
      <c r="M280" s="90"/>
    </row>
    <row r="281" spans="1:13" s="53" customFormat="1" ht="25.5">
      <c r="A281" s="27" t="s">
        <v>682</v>
      </c>
      <c r="B281" s="66" t="s">
        <v>775</v>
      </c>
      <c r="C281" s="63" t="s">
        <v>119</v>
      </c>
      <c r="D281" s="64" t="s">
        <v>776</v>
      </c>
      <c r="E281" s="24" t="s">
        <v>1</v>
      </c>
      <c r="F281" s="69">
        <v>1</v>
      </c>
      <c r="G281" s="126">
        <v>79.37</v>
      </c>
      <c r="H281" s="59">
        <v>100.16494</v>
      </c>
      <c r="I281" s="60">
        <v>100.16</v>
      </c>
      <c r="J281" s="107"/>
      <c r="K281" s="84"/>
      <c r="L281" s="85"/>
      <c r="M281" s="90"/>
    </row>
    <row r="282" spans="1:13" s="53" customFormat="1" ht="38.25">
      <c r="A282" s="27" t="s">
        <v>683</v>
      </c>
      <c r="B282" s="66" t="s">
        <v>777</v>
      </c>
      <c r="C282" s="63" t="s">
        <v>138</v>
      </c>
      <c r="D282" s="64" t="s">
        <v>778</v>
      </c>
      <c r="E282" s="24" t="s">
        <v>1</v>
      </c>
      <c r="F282" s="69">
        <v>24</v>
      </c>
      <c r="G282" s="126">
        <v>423.15999999999997</v>
      </c>
      <c r="H282" s="59">
        <v>534.02791999999999</v>
      </c>
      <c r="I282" s="60">
        <v>12816.67</v>
      </c>
      <c r="J282" s="107"/>
      <c r="L282" s="85"/>
      <c r="M282" s="90"/>
    </row>
    <row r="283" spans="1:13" s="53" customFormat="1" ht="25.5">
      <c r="A283" s="27" t="s">
        <v>684</v>
      </c>
      <c r="B283" s="66" t="s">
        <v>779</v>
      </c>
      <c r="C283" s="63" t="s">
        <v>138</v>
      </c>
      <c r="D283" s="28" t="s">
        <v>780</v>
      </c>
      <c r="E283" s="24" t="s">
        <v>1</v>
      </c>
      <c r="F283" s="25">
        <v>1</v>
      </c>
      <c r="G283" s="126">
        <v>72079.62999999999</v>
      </c>
      <c r="H283" s="59">
        <v>90964.493059999993</v>
      </c>
      <c r="I283" s="60">
        <v>90964.49</v>
      </c>
      <c r="J283" s="107"/>
      <c r="L283" s="85"/>
      <c r="M283" s="90"/>
    </row>
    <row r="284" spans="1:13" s="53" customFormat="1">
      <c r="A284" s="57"/>
      <c r="B284" s="56"/>
      <c r="C284" s="57"/>
      <c r="D284" s="67" t="s">
        <v>8</v>
      </c>
      <c r="E284" s="89" t="s">
        <v>685</v>
      </c>
      <c r="F284" s="25"/>
      <c r="G284" s="126"/>
      <c r="H284" s="58"/>
      <c r="I284" s="68">
        <v>203978.08000000002</v>
      </c>
      <c r="J284" s="104"/>
    </row>
    <row r="285" spans="1:13" s="53" customFormat="1">
      <c r="A285" s="55" t="s">
        <v>800</v>
      </c>
      <c r="B285" s="70" t="s">
        <v>16</v>
      </c>
      <c r="C285" s="74" t="s">
        <v>16</v>
      </c>
      <c r="D285" s="96" t="s">
        <v>801</v>
      </c>
      <c r="E285" s="70" t="s">
        <v>16</v>
      </c>
      <c r="F285" s="75" t="s">
        <v>16</v>
      </c>
      <c r="G285" s="126" t="s">
        <v>16</v>
      </c>
      <c r="H285" s="76"/>
      <c r="I285" s="60"/>
      <c r="J285" s="108"/>
    </row>
    <row r="286" spans="1:13" s="53" customFormat="1" ht="38.25">
      <c r="A286" s="27" t="s">
        <v>781</v>
      </c>
      <c r="B286" s="66" t="s">
        <v>802</v>
      </c>
      <c r="C286" s="63" t="s">
        <v>119</v>
      </c>
      <c r="D286" s="64" t="s">
        <v>803</v>
      </c>
      <c r="E286" s="24" t="s">
        <v>0</v>
      </c>
      <c r="F286" s="69">
        <v>163</v>
      </c>
      <c r="G286" s="126">
        <v>40.25</v>
      </c>
      <c r="H286" s="59">
        <v>50.795500000000004</v>
      </c>
      <c r="I286" s="60">
        <v>8279.67</v>
      </c>
      <c r="J286" s="106"/>
      <c r="L286" s="85"/>
      <c r="M286" s="90"/>
    </row>
    <row r="287" spans="1:13" s="53" customFormat="1" ht="38.25">
      <c r="A287" s="27" t="s">
        <v>782</v>
      </c>
      <c r="B287" s="66" t="s">
        <v>804</v>
      </c>
      <c r="C287" s="63" t="s">
        <v>119</v>
      </c>
      <c r="D287" s="64" t="s">
        <v>805</v>
      </c>
      <c r="E287" s="24" t="s">
        <v>0</v>
      </c>
      <c r="F287" s="69">
        <v>65.7</v>
      </c>
      <c r="G287" s="126">
        <v>82.99</v>
      </c>
      <c r="H287" s="59">
        <v>104.73338</v>
      </c>
      <c r="I287" s="60">
        <v>6880.98</v>
      </c>
      <c r="J287" s="106"/>
      <c r="L287" s="85"/>
      <c r="M287" s="90"/>
    </row>
    <row r="288" spans="1:13" s="53" customFormat="1" ht="38.25">
      <c r="A288" s="27" t="s">
        <v>783</v>
      </c>
      <c r="B288" s="66" t="s">
        <v>806</v>
      </c>
      <c r="C288" s="63" t="s">
        <v>119</v>
      </c>
      <c r="D288" s="28" t="s">
        <v>807</v>
      </c>
      <c r="E288" s="24" t="s">
        <v>0</v>
      </c>
      <c r="F288" s="25">
        <v>39.700000000000003</v>
      </c>
      <c r="G288" s="126">
        <v>135.68</v>
      </c>
      <c r="H288" s="59">
        <v>171.22816</v>
      </c>
      <c r="I288" s="60">
        <v>6797.76</v>
      </c>
      <c r="J288" s="107"/>
      <c r="L288" s="85"/>
      <c r="M288" s="90"/>
    </row>
    <row r="289" spans="1:13" s="53" customFormat="1" ht="38.25">
      <c r="A289" s="27" t="s">
        <v>784</v>
      </c>
      <c r="B289" s="66" t="s">
        <v>808</v>
      </c>
      <c r="C289" s="63" t="s">
        <v>119</v>
      </c>
      <c r="D289" s="28" t="s">
        <v>809</v>
      </c>
      <c r="E289" s="24" t="s">
        <v>0</v>
      </c>
      <c r="F289" s="25">
        <v>62.8</v>
      </c>
      <c r="G289" s="126">
        <v>211.46</v>
      </c>
      <c r="H289" s="59">
        <v>266.86252000000002</v>
      </c>
      <c r="I289" s="60">
        <v>16758.97</v>
      </c>
      <c r="J289" s="107"/>
      <c r="L289" s="85"/>
      <c r="M289" s="90"/>
    </row>
    <row r="290" spans="1:13" s="53" customFormat="1" ht="25.5">
      <c r="A290" s="27" t="s">
        <v>785</v>
      </c>
      <c r="B290" s="66" t="s">
        <v>810</v>
      </c>
      <c r="C290" s="63" t="s">
        <v>119</v>
      </c>
      <c r="D290" s="28" t="s">
        <v>811</v>
      </c>
      <c r="E290" s="24" t="s">
        <v>0</v>
      </c>
      <c r="F290" s="25">
        <v>32.4</v>
      </c>
      <c r="G290" s="126">
        <v>29.06</v>
      </c>
      <c r="H290" s="59">
        <v>36.673719999999996</v>
      </c>
      <c r="I290" s="60">
        <v>1188.23</v>
      </c>
      <c r="J290" s="107"/>
      <c r="L290" s="85"/>
      <c r="M290" s="90"/>
    </row>
    <row r="291" spans="1:13" s="53" customFormat="1" ht="38.25">
      <c r="A291" s="27" t="s">
        <v>786</v>
      </c>
      <c r="B291" s="66" t="s">
        <v>812</v>
      </c>
      <c r="C291" s="63" t="s">
        <v>119</v>
      </c>
      <c r="D291" s="28" t="s">
        <v>813</v>
      </c>
      <c r="E291" s="24" t="s">
        <v>1</v>
      </c>
      <c r="F291" s="25">
        <v>6</v>
      </c>
      <c r="G291" s="126">
        <v>77.209999999999994</v>
      </c>
      <c r="H291" s="59">
        <v>97.439019999999999</v>
      </c>
      <c r="I291" s="60">
        <v>584.63</v>
      </c>
      <c r="J291" s="107"/>
      <c r="L291" s="85"/>
      <c r="M291" s="90"/>
    </row>
    <row r="292" spans="1:13" s="53" customFormat="1" ht="38.25">
      <c r="A292" s="27" t="s">
        <v>787</v>
      </c>
      <c r="B292" s="66" t="s">
        <v>814</v>
      </c>
      <c r="C292" s="63" t="s">
        <v>119</v>
      </c>
      <c r="D292" s="28" t="s">
        <v>815</v>
      </c>
      <c r="E292" s="24" t="s">
        <v>1</v>
      </c>
      <c r="F292" s="25">
        <v>6</v>
      </c>
      <c r="G292" s="126">
        <v>24.17</v>
      </c>
      <c r="H292" s="59">
        <v>30.502540000000003</v>
      </c>
      <c r="I292" s="60">
        <v>183.02</v>
      </c>
      <c r="J292" s="107"/>
      <c r="L292" s="85"/>
      <c r="M292" s="90"/>
    </row>
    <row r="293" spans="1:13" s="53" customFormat="1" ht="38.25">
      <c r="A293" s="27" t="s">
        <v>788</v>
      </c>
      <c r="B293" s="66" t="s">
        <v>816</v>
      </c>
      <c r="C293" s="63" t="s">
        <v>138</v>
      </c>
      <c r="D293" s="64" t="s">
        <v>817</v>
      </c>
      <c r="E293" s="24" t="s">
        <v>1</v>
      </c>
      <c r="F293" s="69">
        <v>2</v>
      </c>
      <c r="G293" s="126">
        <v>117.81</v>
      </c>
      <c r="H293" s="59">
        <v>148.67622</v>
      </c>
      <c r="I293" s="60">
        <v>297.35000000000002</v>
      </c>
      <c r="J293" s="106"/>
      <c r="L293" s="85"/>
      <c r="M293" s="90"/>
    </row>
    <row r="294" spans="1:13" s="53" customFormat="1" ht="38.25">
      <c r="A294" s="27" t="s">
        <v>789</v>
      </c>
      <c r="B294" s="66" t="s">
        <v>818</v>
      </c>
      <c r="C294" s="63" t="s">
        <v>119</v>
      </c>
      <c r="D294" s="64" t="s">
        <v>819</v>
      </c>
      <c r="E294" s="24" t="s">
        <v>1</v>
      </c>
      <c r="F294" s="69">
        <v>16</v>
      </c>
      <c r="G294" s="126">
        <v>51.88</v>
      </c>
      <c r="H294" s="59">
        <v>65.472560000000001</v>
      </c>
      <c r="I294" s="60">
        <v>1047.56</v>
      </c>
      <c r="J294" s="106"/>
      <c r="L294" s="85"/>
      <c r="M294" s="90"/>
    </row>
    <row r="295" spans="1:13" s="53" customFormat="1" ht="38.25">
      <c r="A295" s="27" t="s">
        <v>790</v>
      </c>
      <c r="B295" s="66" t="s">
        <v>820</v>
      </c>
      <c r="C295" s="63" t="s">
        <v>119</v>
      </c>
      <c r="D295" s="64" t="s">
        <v>821</v>
      </c>
      <c r="E295" s="24" t="s">
        <v>1</v>
      </c>
      <c r="F295" s="69">
        <v>2</v>
      </c>
      <c r="G295" s="126">
        <v>17.079999999999998</v>
      </c>
      <c r="H295" s="59">
        <v>21.554959999999998</v>
      </c>
      <c r="I295" s="60">
        <v>43.11</v>
      </c>
      <c r="J295" s="107"/>
      <c r="K295" s="84"/>
      <c r="L295" s="85"/>
      <c r="M295" s="90"/>
    </row>
    <row r="296" spans="1:13" s="53" customFormat="1" ht="38.25">
      <c r="A296" s="27" t="s">
        <v>791</v>
      </c>
      <c r="B296" s="66" t="s">
        <v>822</v>
      </c>
      <c r="C296" s="63" t="s">
        <v>119</v>
      </c>
      <c r="D296" s="64" t="s">
        <v>823</v>
      </c>
      <c r="E296" s="24" t="s">
        <v>1</v>
      </c>
      <c r="F296" s="69">
        <v>48</v>
      </c>
      <c r="G296" s="126">
        <v>50.65</v>
      </c>
      <c r="H296" s="59">
        <v>63.920299999999997</v>
      </c>
      <c r="I296" s="60">
        <v>3068.17</v>
      </c>
      <c r="J296" s="107"/>
      <c r="L296" s="85"/>
      <c r="M296" s="90"/>
    </row>
    <row r="297" spans="1:13" s="53" customFormat="1" ht="51">
      <c r="A297" s="27" t="s">
        <v>792</v>
      </c>
      <c r="B297" s="66" t="s">
        <v>824</v>
      </c>
      <c r="C297" s="63" t="s">
        <v>119</v>
      </c>
      <c r="D297" s="64" t="s">
        <v>825</v>
      </c>
      <c r="E297" s="24" t="s">
        <v>1</v>
      </c>
      <c r="F297" s="69">
        <v>1</v>
      </c>
      <c r="G297" s="126">
        <v>48.62</v>
      </c>
      <c r="H297" s="59">
        <v>61.358440000000002</v>
      </c>
      <c r="I297" s="60">
        <v>61.36</v>
      </c>
      <c r="J297" s="107"/>
      <c r="L297" s="85"/>
      <c r="M297" s="90"/>
    </row>
    <row r="298" spans="1:13" s="53" customFormat="1" ht="38.25">
      <c r="A298" s="27" t="s">
        <v>793</v>
      </c>
      <c r="B298" s="66" t="s">
        <v>826</v>
      </c>
      <c r="C298" s="63" t="s">
        <v>138</v>
      </c>
      <c r="D298" s="28" t="s">
        <v>827</v>
      </c>
      <c r="E298" s="24" t="s">
        <v>1</v>
      </c>
      <c r="F298" s="25">
        <v>3</v>
      </c>
      <c r="G298" s="126">
        <v>117.02</v>
      </c>
      <c r="H298" s="59">
        <v>147.67923999999999</v>
      </c>
      <c r="I298" s="60">
        <v>443.04</v>
      </c>
      <c r="J298" s="107"/>
      <c r="L298" s="85"/>
      <c r="M298" s="90"/>
    </row>
    <row r="299" spans="1:13" s="53" customFormat="1" ht="38.25">
      <c r="A299" s="27" t="s">
        <v>794</v>
      </c>
      <c r="B299" s="66" t="s">
        <v>828</v>
      </c>
      <c r="C299" s="63" t="s">
        <v>138</v>
      </c>
      <c r="D299" s="28" t="s">
        <v>829</v>
      </c>
      <c r="E299" s="24" t="s">
        <v>1</v>
      </c>
      <c r="F299" s="25">
        <v>2</v>
      </c>
      <c r="G299" s="126">
        <v>117.02</v>
      </c>
      <c r="H299" s="59">
        <v>147.67923999999999</v>
      </c>
      <c r="I299" s="60">
        <v>295.36</v>
      </c>
      <c r="J299" s="107"/>
      <c r="L299" s="85"/>
      <c r="M299" s="90"/>
    </row>
    <row r="300" spans="1:13" s="53" customFormat="1" ht="38.25">
      <c r="A300" s="27" t="s">
        <v>795</v>
      </c>
      <c r="B300" s="66" t="s">
        <v>830</v>
      </c>
      <c r="C300" s="63" t="s">
        <v>119</v>
      </c>
      <c r="D300" s="64" t="s">
        <v>831</v>
      </c>
      <c r="E300" s="24" t="s">
        <v>1</v>
      </c>
      <c r="F300" s="69">
        <v>2</v>
      </c>
      <c r="G300" s="126">
        <v>20.28</v>
      </c>
      <c r="H300" s="59">
        <v>25.593360000000001</v>
      </c>
      <c r="I300" s="60">
        <v>51.19</v>
      </c>
      <c r="J300" s="107"/>
      <c r="L300" s="85"/>
      <c r="M300" s="90"/>
    </row>
    <row r="301" spans="1:13" s="53" customFormat="1" ht="38.25">
      <c r="A301" s="27" t="s">
        <v>796</v>
      </c>
      <c r="B301" s="66" t="s">
        <v>832</v>
      </c>
      <c r="C301" s="63" t="s">
        <v>119</v>
      </c>
      <c r="D301" s="64" t="s">
        <v>833</v>
      </c>
      <c r="E301" s="24" t="s">
        <v>1</v>
      </c>
      <c r="F301" s="69">
        <v>13</v>
      </c>
      <c r="G301" s="126">
        <v>612.95000000000005</v>
      </c>
      <c r="H301" s="59">
        <v>773.54290000000003</v>
      </c>
      <c r="I301" s="60">
        <v>10056.06</v>
      </c>
      <c r="J301" s="106"/>
      <c r="L301" s="85"/>
      <c r="M301" s="90"/>
    </row>
    <row r="302" spans="1:13" s="53" customFormat="1" ht="25.5">
      <c r="A302" s="27" t="s">
        <v>797</v>
      </c>
      <c r="B302" s="66" t="s">
        <v>834</v>
      </c>
      <c r="C302" s="63" t="s">
        <v>119</v>
      </c>
      <c r="D302" s="64" t="s">
        <v>835</v>
      </c>
      <c r="E302" s="24" t="s">
        <v>1</v>
      </c>
      <c r="F302" s="69">
        <v>11</v>
      </c>
      <c r="G302" s="126">
        <v>44.91</v>
      </c>
      <c r="H302" s="59">
        <v>56.676419999999993</v>
      </c>
      <c r="I302" s="60">
        <v>623.44000000000005</v>
      </c>
      <c r="J302" s="106"/>
      <c r="L302" s="85"/>
      <c r="M302" s="90"/>
    </row>
    <row r="303" spans="1:13" s="53" customFormat="1">
      <c r="A303" s="27" t="s">
        <v>798</v>
      </c>
      <c r="B303" s="66" t="s">
        <v>836</v>
      </c>
      <c r="C303" s="63" t="s">
        <v>138</v>
      </c>
      <c r="D303" s="64" t="s">
        <v>837</v>
      </c>
      <c r="E303" s="24" t="s">
        <v>1</v>
      </c>
      <c r="F303" s="69">
        <v>6</v>
      </c>
      <c r="G303" s="126">
        <v>3718.5699999999997</v>
      </c>
      <c r="H303" s="59">
        <v>4692.8353399999996</v>
      </c>
      <c r="I303" s="60">
        <v>28157.01</v>
      </c>
      <c r="J303" s="106"/>
      <c r="L303" s="85"/>
      <c r="M303" s="90"/>
    </row>
    <row r="304" spans="1:13" s="53" customFormat="1">
      <c r="A304" s="27" t="s">
        <v>799</v>
      </c>
      <c r="B304" s="66" t="s">
        <v>838</v>
      </c>
      <c r="C304" s="63" t="s">
        <v>138</v>
      </c>
      <c r="D304" s="64" t="s">
        <v>839</v>
      </c>
      <c r="E304" s="24" t="s">
        <v>1</v>
      </c>
      <c r="F304" s="69">
        <v>6</v>
      </c>
      <c r="G304" s="126">
        <v>408.57</v>
      </c>
      <c r="H304" s="59">
        <v>515.61533999999995</v>
      </c>
      <c r="I304" s="60">
        <v>3093.69</v>
      </c>
      <c r="J304" s="106"/>
      <c r="L304" s="85"/>
      <c r="M304" s="90"/>
    </row>
    <row r="305" spans="1:13" s="53" customFormat="1">
      <c r="A305" s="57"/>
      <c r="B305" s="56"/>
      <c r="C305" s="57"/>
      <c r="D305" s="67" t="s">
        <v>8</v>
      </c>
      <c r="E305" s="89" t="s">
        <v>800</v>
      </c>
      <c r="F305" s="25"/>
      <c r="G305" s="126"/>
      <c r="H305" s="58"/>
      <c r="I305" s="68">
        <v>87910.6</v>
      </c>
      <c r="J305" s="104"/>
    </row>
    <row r="306" spans="1:13" s="53" customFormat="1">
      <c r="A306" s="55" t="s">
        <v>883</v>
      </c>
      <c r="B306" s="70" t="s">
        <v>16</v>
      </c>
      <c r="C306" s="74" t="s">
        <v>16</v>
      </c>
      <c r="D306" s="96" t="s">
        <v>884</v>
      </c>
      <c r="E306" s="70" t="s">
        <v>16</v>
      </c>
      <c r="F306" s="75" t="s">
        <v>16</v>
      </c>
      <c r="G306" s="126" t="s">
        <v>16</v>
      </c>
      <c r="H306" s="76"/>
      <c r="I306" s="60"/>
      <c r="J306" s="108"/>
    </row>
    <row r="307" spans="1:13" s="53" customFormat="1" ht="38.25">
      <c r="A307" s="27" t="s">
        <v>840</v>
      </c>
      <c r="B307" s="66" t="s">
        <v>885</v>
      </c>
      <c r="C307" s="63" t="s">
        <v>119</v>
      </c>
      <c r="D307" s="64" t="s">
        <v>886</v>
      </c>
      <c r="E307" s="24" t="s">
        <v>0</v>
      </c>
      <c r="F307" s="69">
        <v>88.7</v>
      </c>
      <c r="G307" s="126">
        <v>28.5</v>
      </c>
      <c r="H307" s="59">
        <v>35.966999999999999</v>
      </c>
      <c r="I307" s="60">
        <v>3190.27</v>
      </c>
      <c r="J307" s="107"/>
      <c r="K307" s="84"/>
      <c r="L307" s="85"/>
      <c r="M307" s="90"/>
    </row>
    <row r="308" spans="1:13" s="53" customFormat="1" ht="38.25">
      <c r="A308" s="27" t="s">
        <v>841</v>
      </c>
      <c r="B308" s="66" t="s">
        <v>887</v>
      </c>
      <c r="C308" s="63" t="s">
        <v>119</v>
      </c>
      <c r="D308" s="64" t="s">
        <v>888</v>
      </c>
      <c r="E308" s="24" t="s">
        <v>0</v>
      </c>
      <c r="F308" s="69">
        <v>207.2</v>
      </c>
      <c r="G308" s="126">
        <v>35.630000000000003</v>
      </c>
      <c r="H308" s="59">
        <v>44.965060000000001</v>
      </c>
      <c r="I308" s="60">
        <v>9316.76</v>
      </c>
      <c r="J308" s="107"/>
      <c r="L308" s="85"/>
      <c r="M308" s="90"/>
    </row>
    <row r="309" spans="1:13" s="53" customFormat="1" ht="38.25">
      <c r="A309" s="27" t="s">
        <v>842</v>
      </c>
      <c r="B309" s="66" t="s">
        <v>889</v>
      </c>
      <c r="C309" s="63" t="s">
        <v>119</v>
      </c>
      <c r="D309" s="28" t="s">
        <v>890</v>
      </c>
      <c r="E309" s="24" t="s">
        <v>0</v>
      </c>
      <c r="F309" s="25">
        <v>21.1</v>
      </c>
      <c r="G309" s="126">
        <v>44.25</v>
      </c>
      <c r="H309" s="59">
        <v>55.843499999999999</v>
      </c>
      <c r="I309" s="60">
        <v>1178.3</v>
      </c>
      <c r="J309" s="107"/>
      <c r="L309" s="85"/>
      <c r="M309" s="90"/>
    </row>
    <row r="310" spans="1:13" s="53" customFormat="1" ht="38.25">
      <c r="A310" s="27" t="s">
        <v>843</v>
      </c>
      <c r="B310" s="66" t="s">
        <v>891</v>
      </c>
      <c r="C310" s="63" t="s">
        <v>119</v>
      </c>
      <c r="D310" s="28" t="s">
        <v>892</v>
      </c>
      <c r="E310" s="24" t="s">
        <v>0</v>
      </c>
      <c r="F310" s="25">
        <v>252.1</v>
      </c>
      <c r="G310" s="126">
        <v>49.63</v>
      </c>
      <c r="H310" s="59">
        <v>62.63306</v>
      </c>
      <c r="I310" s="60">
        <v>15789.79</v>
      </c>
      <c r="J310" s="107"/>
      <c r="L310" s="85"/>
      <c r="M310" s="90"/>
    </row>
    <row r="311" spans="1:13" s="53" customFormat="1" ht="38.25">
      <c r="A311" s="27" t="s">
        <v>844</v>
      </c>
      <c r="B311" s="66" t="s">
        <v>893</v>
      </c>
      <c r="C311" s="63" t="s">
        <v>119</v>
      </c>
      <c r="D311" s="64" t="s">
        <v>894</v>
      </c>
      <c r="E311" s="24" t="s">
        <v>0</v>
      </c>
      <c r="F311" s="69">
        <v>39</v>
      </c>
      <c r="G311" s="126">
        <v>70.930000000000007</v>
      </c>
      <c r="H311" s="59">
        <v>89.513660000000016</v>
      </c>
      <c r="I311" s="60">
        <v>3491.03</v>
      </c>
      <c r="J311" s="106"/>
      <c r="L311" s="85"/>
      <c r="M311" s="90"/>
    </row>
    <row r="312" spans="1:13" s="53" customFormat="1" ht="51">
      <c r="A312" s="27" t="s">
        <v>845</v>
      </c>
      <c r="B312" s="66" t="s">
        <v>895</v>
      </c>
      <c r="C312" s="63" t="s">
        <v>119</v>
      </c>
      <c r="D312" s="28" t="s">
        <v>896</v>
      </c>
      <c r="E312" s="24" t="s">
        <v>1</v>
      </c>
      <c r="F312" s="25">
        <v>24</v>
      </c>
      <c r="G312" s="126">
        <v>12.56</v>
      </c>
      <c r="H312" s="59">
        <v>15.850720000000001</v>
      </c>
      <c r="I312" s="60">
        <v>380.42</v>
      </c>
      <c r="J312" s="107"/>
      <c r="L312" s="85"/>
      <c r="M312" s="90"/>
    </row>
    <row r="313" spans="1:13" s="53" customFormat="1" ht="38.25">
      <c r="A313" s="27" t="s">
        <v>846</v>
      </c>
      <c r="B313" s="66" t="s">
        <v>897</v>
      </c>
      <c r="C313" s="63" t="s">
        <v>119</v>
      </c>
      <c r="D313" s="64" t="s">
        <v>898</v>
      </c>
      <c r="E313" s="24" t="s">
        <v>1</v>
      </c>
      <c r="F313" s="69">
        <v>74</v>
      </c>
      <c r="G313" s="126">
        <v>16.350000000000001</v>
      </c>
      <c r="H313" s="59">
        <v>20.633700000000001</v>
      </c>
      <c r="I313" s="60">
        <v>1526.89</v>
      </c>
      <c r="J313" s="106"/>
      <c r="L313" s="85"/>
      <c r="M313" s="90"/>
    </row>
    <row r="314" spans="1:13" s="53" customFormat="1" ht="38.25">
      <c r="A314" s="27" t="s">
        <v>847</v>
      </c>
      <c r="B314" s="66" t="s">
        <v>899</v>
      </c>
      <c r="C314" s="63" t="s">
        <v>119</v>
      </c>
      <c r="D314" s="64" t="s">
        <v>900</v>
      </c>
      <c r="E314" s="24" t="s">
        <v>1</v>
      </c>
      <c r="F314" s="69">
        <v>8</v>
      </c>
      <c r="G314" s="126">
        <v>20.149999999999999</v>
      </c>
      <c r="H314" s="59">
        <v>25.429299999999998</v>
      </c>
      <c r="I314" s="60">
        <v>203.43</v>
      </c>
      <c r="J314" s="106"/>
      <c r="L314" s="85"/>
      <c r="M314" s="90"/>
    </row>
    <row r="315" spans="1:13" s="53" customFormat="1" ht="38.25">
      <c r="A315" s="27" t="s">
        <v>848</v>
      </c>
      <c r="B315" s="66" t="s">
        <v>901</v>
      </c>
      <c r="C315" s="63" t="s">
        <v>119</v>
      </c>
      <c r="D315" s="64" t="s">
        <v>902</v>
      </c>
      <c r="E315" s="24" t="s">
        <v>1</v>
      </c>
      <c r="F315" s="69">
        <v>24</v>
      </c>
      <c r="G315" s="126">
        <v>48.97</v>
      </c>
      <c r="H315" s="59">
        <v>61.800139999999999</v>
      </c>
      <c r="I315" s="60">
        <v>1483.2</v>
      </c>
      <c r="J315" s="106"/>
      <c r="L315" s="85"/>
      <c r="M315" s="90"/>
    </row>
    <row r="316" spans="1:13" s="53" customFormat="1" ht="38.25">
      <c r="A316" s="27" t="s">
        <v>849</v>
      </c>
      <c r="B316" s="66" t="s">
        <v>903</v>
      </c>
      <c r="C316" s="63" t="s">
        <v>138</v>
      </c>
      <c r="D316" s="64" t="s">
        <v>904</v>
      </c>
      <c r="E316" s="24" t="s">
        <v>1</v>
      </c>
      <c r="F316" s="69">
        <v>3</v>
      </c>
      <c r="G316" s="126">
        <v>68.099999999999994</v>
      </c>
      <c r="H316" s="59">
        <v>85.942199999999985</v>
      </c>
      <c r="I316" s="60">
        <v>257.83</v>
      </c>
      <c r="J316" s="107"/>
      <c r="K316" s="84"/>
      <c r="L316" s="85"/>
      <c r="M316" s="90"/>
    </row>
    <row r="317" spans="1:13" s="53" customFormat="1" ht="25.5">
      <c r="A317" s="27" t="s">
        <v>850</v>
      </c>
      <c r="B317" s="66" t="s">
        <v>905</v>
      </c>
      <c r="C317" s="63" t="s">
        <v>119</v>
      </c>
      <c r="D317" s="64" t="s">
        <v>906</v>
      </c>
      <c r="E317" s="24" t="s">
        <v>1</v>
      </c>
      <c r="F317" s="69">
        <v>5</v>
      </c>
      <c r="G317" s="126">
        <v>80.290000000000006</v>
      </c>
      <c r="H317" s="59">
        <v>101.32598000000002</v>
      </c>
      <c r="I317" s="60">
        <v>506.63</v>
      </c>
      <c r="J317" s="107"/>
      <c r="L317" s="85"/>
      <c r="M317" s="90"/>
    </row>
    <row r="318" spans="1:13" s="53" customFormat="1" ht="38.25">
      <c r="A318" s="27" t="s">
        <v>851</v>
      </c>
      <c r="B318" s="66" t="s">
        <v>907</v>
      </c>
      <c r="C318" s="63" t="s">
        <v>138</v>
      </c>
      <c r="D318" s="28" t="s">
        <v>908</v>
      </c>
      <c r="E318" s="24" t="s">
        <v>1</v>
      </c>
      <c r="F318" s="25">
        <v>4</v>
      </c>
      <c r="G318" s="126">
        <v>49</v>
      </c>
      <c r="H318" s="59">
        <v>61.838000000000001</v>
      </c>
      <c r="I318" s="60">
        <v>247.35</v>
      </c>
      <c r="J318" s="107"/>
      <c r="L318" s="85"/>
      <c r="M318" s="90"/>
    </row>
    <row r="319" spans="1:13" s="53" customFormat="1" ht="38.25">
      <c r="A319" s="27" t="s">
        <v>852</v>
      </c>
      <c r="B319" s="66" t="s">
        <v>909</v>
      </c>
      <c r="C319" s="63" t="s">
        <v>119</v>
      </c>
      <c r="D319" s="28" t="s">
        <v>910</v>
      </c>
      <c r="E319" s="24" t="s">
        <v>1</v>
      </c>
      <c r="F319" s="25">
        <v>40</v>
      </c>
      <c r="G319" s="126">
        <v>13.12</v>
      </c>
      <c r="H319" s="59">
        <v>16.55744</v>
      </c>
      <c r="I319" s="60">
        <v>662.3</v>
      </c>
      <c r="J319" s="107"/>
      <c r="L319" s="85"/>
      <c r="M319" s="90"/>
    </row>
    <row r="320" spans="1:13" s="53" customFormat="1" ht="38.25">
      <c r="A320" s="27" t="s">
        <v>853</v>
      </c>
      <c r="B320" s="66" t="s">
        <v>911</v>
      </c>
      <c r="C320" s="63" t="s">
        <v>119</v>
      </c>
      <c r="D320" s="28" t="s">
        <v>912</v>
      </c>
      <c r="E320" s="24" t="s">
        <v>1</v>
      </c>
      <c r="F320" s="25">
        <v>60</v>
      </c>
      <c r="G320" s="126">
        <v>18.03</v>
      </c>
      <c r="H320" s="59">
        <v>22.753860000000003</v>
      </c>
      <c r="I320" s="60">
        <v>1365.23</v>
      </c>
      <c r="J320" s="107"/>
      <c r="L320" s="85"/>
      <c r="M320" s="90"/>
    </row>
    <row r="321" spans="1:13" s="53" customFormat="1" ht="38.25">
      <c r="A321" s="27" t="s">
        <v>854</v>
      </c>
      <c r="B321" s="66" t="s">
        <v>913</v>
      </c>
      <c r="C321" s="63" t="s">
        <v>119</v>
      </c>
      <c r="D321" s="64" t="s">
        <v>914</v>
      </c>
      <c r="E321" s="24" t="s">
        <v>1</v>
      </c>
      <c r="F321" s="69">
        <v>4</v>
      </c>
      <c r="G321" s="126">
        <v>26.79</v>
      </c>
      <c r="H321" s="59">
        <v>33.808979999999998</v>
      </c>
      <c r="I321" s="60">
        <v>135.24</v>
      </c>
      <c r="J321" s="107"/>
      <c r="L321" s="85"/>
      <c r="M321" s="90"/>
    </row>
    <row r="322" spans="1:13" s="53" customFormat="1" ht="38.25">
      <c r="A322" s="27" t="s">
        <v>855</v>
      </c>
      <c r="B322" s="66" t="s">
        <v>915</v>
      </c>
      <c r="C322" s="63" t="s">
        <v>119</v>
      </c>
      <c r="D322" s="64" t="s">
        <v>916</v>
      </c>
      <c r="E322" s="24" t="s">
        <v>1</v>
      </c>
      <c r="F322" s="69">
        <v>7</v>
      </c>
      <c r="G322" s="126">
        <v>31.92</v>
      </c>
      <c r="H322" s="59">
        <v>40.28304</v>
      </c>
      <c r="I322" s="60">
        <v>281.98</v>
      </c>
      <c r="J322" s="106"/>
      <c r="L322" s="85"/>
      <c r="M322" s="90"/>
    </row>
    <row r="323" spans="1:13" s="53" customFormat="1" ht="38.25">
      <c r="A323" s="27" t="s">
        <v>856</v>
      </c>
      <c r="B323" s="66" t="s">
        <v>917</v>
      </c>
      <c r="C323" s="63" t="s">
        <v>119</v>
      </c>
      <c r="D323" s="64" t="s">
        <v>918</v>
      </c>
      <c r="E323" s="24" t="s">
        <v>1</v>
      </c>
      <c r="F323" s="69">
        <v>3</v>
      </c>
      <c r="G323" s="126">
        <v>124.96</v>
      </c>
      <c r="H323" s="59">
        <v>157.69952000000001</v>
      </c>
      <c r="I323" s="60">
        <v>473.1</v>
      </c>
      <c r="J323" s="106"/>
      <c r="L323" s="85"/>
      <c r="M323" s="90"/>
    </row>
    <row r="324" spans="1:13" s="53" customFormat="1" ht="38.25">
      <c r="A324" s="27" t="s">
        <v>857</v>
      </c>
      <c r="B324" s="66" t="s">
        <v>919</v>
      </c>
      <c r="C324" s="63" t="s">
        <v>119</v>
      </c>
      <c r="D324" s="64" t="s">
        <v>920</v>
      </c>
      <c r="E324" s="24" t="s">
        <v>1</v>
      </c>
      <c r="F324" s="69">
        <v>46</v>
      </c>
      <c r="G324" s="126">
        <v>12.85</v>
      </c>
      <c r="H324" s="59">
        <v>16.216699999999999</v>
      </c>
      <c r="I324" s="60">
        <v>745.97</v>
      </c>
      <c r="J324" s="106"/>
      <c r="L324" s="85"/>
      <c r="M324" s="90"/>
    </row>
    <row r="325" spans="1:13" s="53" customFormat="1" ht="38.25">
      <c r="A325" s="27" t="s">
        <v>858</v>
      </c>
      <c r="B325" s="66" t="s">
        <v>921</v>
      </c>
      <c r="C325" s="63" t="s">
        <v>119</v>
      </c>
      <c r="D325" s="64" t="s">
        <v>922</v>
      </c>
      <c r="E325" s="24" t="s">
        <v>1</v>
      </c>
      <c r="F325" s="69">
        <v>51</v>
      </c>
      <c r="G325" s="126">
        <v>17.149999999999999</v>
      </c>
      <c r="H325" s="59">
        <v>21.643299999999996</v>
      </c>
      <c r="I325" s="60">
        <v>1103.81</v>
      </c>
      <c r="J325" s="107"/>
      <c r="K325" s="84"/>
      <c r="L325" s="85"/>
      <c r="M325" s="90"/>
    </row>
    <row r="326" spans="1:13" s="53" customFormat="1" ht="38.25">
      <c r="A326" s="27" t="s">
        <v>859</v>
      </c>
      <c r="B326" s="66" t="s">
        <v>923</v>
      </c>
      <c r="C326" s="63" t="s">
        <v>119</v>
      </c>
      <c r="D326" s="64" t="s">
        <v>924</v>
      </c>
      <c r="E326" s="24" t="s">
        <v>1</v>
      </c>
      <c r="F326" s="69">
        <v>15</v>
      </c>
      <c r="G326" s="126">
        <v>30.92</v>
      </c>
      <c r="H326" s="59">
        <v>39.021039999999999</v>
      </c>
      <c r="I326" s="60">
        <v>585.32000000000005</v>
      </c>
      <c r="J326" s="107"/>
      <c r="L326" s="85"/>
      <c r="M326" s="90"/>
    </row>
    <row r="327" spans="1:13" s="53" customFormat="1" ht="38.25">
      <c r="A327" s="27" t="s">
        <v>860</v>
      </c>
      <c r="B327" s="66" t="s">
        <v>925</v>
      </c>
      <c r="C327" s="63" t="s">
        <v>119</v>
      </c>
      <c r="D327" s="28" t="s">
        <v>926</v>
      </c>
      <c r="E327" s="24" t="s">
        <v>1</v>
      </c>
      <c r="F327" s="25">
        <v>13</v>
      </c>
      <c r="G327" s="126">
        <v>60.34</v>
      </c>
      <c r="H327" s="59">
        <v>76.149079999999998</v>
      </c>
      <c r="I327" s="60">
        <v>989.94</v>
      </c>
      <c r="J327" s="107"/>
      <c r="L327" s="85"/>
      <c r="M327" s="90"/>
    </row>
    <row r="328" spans="1:13" s="53" customFormat="1" ht="38.25">
      <c r="A328" s="27" t="s">
        <v>861</v>
      </c>
      <c r="B328" s="66" t="s">
        <v>927</v>
      </c>
      <c r="C328" s="63" t="s">
        <v>119</v>
      </c>
      <c r="D328" s="28" t="s">
        <v>928</v>
      </c>
      <c r="E328" s="24" t="s">
        <v>1</v>
      </c>
      <c r="F328" s="25">
        <v>21</v>
      </c>
      <c r="G328" s="126">
        <v>20.94</v>
      </c>
      <c r="H328" s="59">
        <v>26.426280000000002</v>
      </c>
      <c r="I328" s="60">
        <v>554.95000000000005</v>
      </c>
      <c r="J328" s="107"/>
      <c r="L328" s="85"/>
      <c r="M328" s="90"/>
    </row>
    <row r="329" spans="1:13" s="53" customFormat="1" ht="38.25">
      <c r="A329" s="27" t="s">
        <v>862</v>
      </c>
      <c r="B329" s="66" t="s">
        <v>929</v>
      </c>
      <c r="C329" s="63" t="s">
        <v>119</v>
      </c>
      <c r="D329" s="28" t="s">
        <v>930</v>
      </c>
      <c r="E329" s="24" t="s">
        <v>1</v>
      </c>
      <c r="F329" s="25">
        <v>9</v>
      </c>
      <c r="G329" s="126">
        <v>18.55</v>
      </c>
      <c r="H329" s="59">
        <v>23.4101</v>
      </c>
      <c r="I329" s="60">
        <v>210.69</v>
      </c>
      <c r="J329" s="107"/>
      <c r="L329" s="85"/>
      <c r="M329" s="90"/>
    </row>
    <row r="330" spans="1:13" s="53" customFormat="1" ht="38.25">
      <c r="A330" s="27" t="s">
        <v>863</v>
      </c>
      <c r="B330" s="66" t="s">
        <v>931</v>
      </c>
      <c r="C330" s="63" t="s">
        <v>119</v>
      </c>
      <c r="D330" s="64" t="s">
        <v>932</v>
      </c>
      <c r="E330" s="24" t="s">
        <v>1</v>
      </c>
      <c r="F330" s="69">
        <v>6</v>
      </c>
      <c r="G330" s="126">
        <v>105.73</v>
      </c>
      <c r="H330" s="59">
        <v>133.43126000000001</v>
      </c>
      <c r="I330" s="60">
        <v>800.59</v>
      </c>
      <c r="J330" s="107"/>
      <c r="L330" s="85"/>
      <c r="M330" s="90"/>
    </row>
    <row r="331" spans="1:13" s="53" customFormat="1" ht="25.5">
      <c r="A331" s="27" t="s">
        <v>864</v>
      </c>
      <c r="B331" s="66" t="s">
        <v>933</v>
      </c>
      <c r="C331" s="63" t="s">
        <v>138</v>
      </c>
      <c r="D331" s="64" t="s">
        <v>934</v>
      </c>
      <c r="E331" s="24" t="s">
        <v>1</v>
      </c>
      <c r="F331" s="69">
        <v>16</v>
      </c>
      <c r="G331" s="126">
        <v>38.080000000000005</v>
      </c>
      <c r="H331" s="59">
        <v>48.056960000000004</v>
      </c>
      <c r="I331" s="60">
        <v>768.91</v>
      </c>
      <c r="J331" s="106"/>
      <c r="L331" s="85"/>
      <c r="M331" s="90"/>
    </row>
    <row r="332" spans="1:13" s="53" customFormat="1" ht="25.5">
      <c r="A332" s="27" t="s">
        <v>865</v>
      </c>
      <c r="B332" s="66" t="s">
        <v>935</v>
      </c>
      <c r="C332" s="63" t="s">
        <v>138</v>
      </c>
      <c r="D332" s="64" t="s">
        <v>936</v>
      </c>
      <c r="E332" s="24" t="s">
        <v>1</v>
      </c>
      <c r="F332" s="69">
        <v>2</v>
      </c>
      <c r="G332" s="126">
        <v>38.080000000000005</v>
      </c>
      <c r="H332" s="59">
        <v>48.056960000000004</v>
      </c>
      <c r="I332" s="60">
        <v>96.11</v>
      </c>
      <c r="J332" s="106"/>
      <c r="L332" s="85"/>
      <c r="M332" s="90"/>
    </row>
    <row r="333" spans="1:13" s="53" customFormat="1" ht="38.25">
      <c r="A333" s="27" t="s">
        <v>866</v>
      </c>
      <c r="B333" s="66" t="s">
        <v>830</v>
      </c>
      <c r="C333" s="63" t="s">
        <v>119</v>
      </c>
      <c r="D333" s="64" t="s">
        <v>831</v>
      </c>
      <c r="E333" s="24" t="s">
        <v>1</v>
      </c>
      <c r="F333" s="69">
        <v>1</v>
      </c>
      <c r="G333" s="126">
        <v>20.28</v>
      </c>
      <c r="H333" s="59">
        <v>25.593360000000001</v>
      </c>
      <c r="I333" s="60">
        <v>25.59</v>
      </c>
      <c r="J333" s="106"/>
      <c r="L333" s="85"/>
      <c r="M333" s="90"/>
    </row>
    <row r="334" spans="1:13" s="53" customFormat="1" ht="38.25">
      <c r="A334" s="27" t="s">
        <v>867</v>
      </c>
      <c r="B334" s="66" t="s">
        <v>832</v>
      </c>
      <c r="C334" s="63" t="s">
        <v>119</v>
      </c>
      <c r="D334" s="64" t="s">
        <v>833</v>
      </c>
      <c r="E334" s="24" t="s">
        <v>1</v>
      </c>
      <c r="F334" s="69">
        <v>17</v>
      </c>
      <c r="G334" s="126">
        <v>612.95000000000005</v>
      </c>
      <c r="H334" s="59">
        <v>773.54290000000003</v>
      </c>
      <c r="I334" s="60">
        <v>13150.23</v>
      </c>
      <c r="J334" s="107"/>
      <c r="K334" s="84"/>
      <c r="L334" s="85"/>
      <c r="M334" s="90"/>
    </row>
    <row r="335" spans="1:13" s="53" customFormat="1" ht="38.25">
      <c r="A335" s="27" t="s">
        <v>868</v>
      </c>
      <c r="B335" s="66" t="s">
        <v>937</v>
      </c>
      <c r="C335" s="63" t="s">
        <v>119</v>
      </c>
      <c r="D335" s="64" t="s">
        <v>938</v>
      </c>
      <c r="E335" s="24" t="s">
        <v>1</v>
      </c>
      <c r="F335" s="69">
        <v>17</v>
      </c>
      <c r="G335" s="126">
        <v>81.19</v>
      </c>
      <c r="H335" s="59">
        <v>102.46178</v>
      </c>
      <c r="I335" s="60">
        <v>1741.85</v>
      </c>
      <c r="J335" s="107"/>
      <c r="L335" s="85"/>
      <c r="M335" s="90"/>
    </row>
    <row r="336" spans="1:13" s="53" customFormat="1" ht="38.25">
      <c r="A336" s="27" t="s">
        <v>869</v>
      </c>
      <c r="B336" s="66" t="s">
        <v>939</v>
      </c>
      <c r="C336" s="63" t="s">
        <v>119</v>
      </c>
      <c r="D336" s="28" t="s">
        <v>940</v>
      </c>
      <c r="E336" s="24" t="s">
        <v>1</v>
      </c>
      <c r="F336" s="25">
        <v>6</v>
      </c>
      <c r="G336" s="126">
        <v>116.25</v>
      </c>
      <c r="H336" s="59">
        <v>146.70750000000001</v>
      </c>
      <c r="I336" s="60">
        <v>880.25</v>
      </c>
      <c r="J336" s="107"/>
      <c r="L336" s="85"/>
      <c r="M336" s="90"/>
    </row>
    <row r="337" spans="1:13" s="53" customFormat="1" ht="38.25">
      <c r="A337" s="27" t="s">
        <v>870</v>
      </c>
      <c r="B337" s="66" t="s">
        <v>941</v>
      </c>
      <c r="C337" s="63" t="s">
        <v>119</v>
      </c>
      <c r="D337" s="28" t="s">
        <v>942</v>
      </c>
      <c r="E337" s="24" t="s">
        <v>1</v>
      </c>
      <c r="F337" s="25">
        <v>28</v>
      </c>
      <c r="G337" s="126">
        <v>21.22</v>
      </c>
      <c r="H337" s="59">
        <v>26.779640000000001</v>
      </c>
      <c r="I337" s="60">
        <v>749.83</v>
      </c>
      <c r="J337" s="107"/>
      <c r="L337" s="85"/>
      <c r="M337" s="90"/>
    </row>
    <row r="338" spans="1:13" s="53" customFormat="1" ht="38.25">
      <c r="A338" s="27" t="s">
        <v>871</v>
      </c>
      <c r="B338" s="66" t="s">
        <v>943</v>
      </c>
      <c r="C338" s="63" t="s">
        <v>119</v>
      </c>
      <c r="D338" s="28" t="s">
        <v>944</v>
      </c>
      <c r="E338" s="24" t="s">
        <v>1</v>
      </c>
      <c r="F338" s="25">
        <v>7</v>
      </c>
      <c r="G338" s="126">
        <v>312.94</v>
      </c>
      <c r="H338" s="59">
        <v>394.93027999999998</v>
      </c>
      <c r="I338" s="60">
        <v>2764.51</v>
      </c>
      <c r="J338" s="107"/>
      <c r="L338" s="85"/>
      <c r="M338" s="90"/>
    </row>
    <row r="339" spans="1:13" s="53" customFormat="1" ht="38.25">
      <c r="A339" s="27" t="s">
        <v>872</v>
      </c>
      <c r="B339" s="66" t="s">
        <v>1779</v>
      </c>
      <c r="C339" s="63" t="s">
        <v>119</v>
      </c>
      <c r="D339" s="28" t="s">
        <v>1782</v>
      </c>
      <c r="E339" s="24" t="s">
        <v>1</v>
      </c>
      <c r="F339" s="25">
        <v>1</v>
      </c>
      <c r="G339" s="126">
        <v>12150.87</v>
      </c>
      <c r="H339" s="59">
        <v>15334.397940000001</v>
      </c>
      <c r="I339" s="60">
        <v>15334.4</v>
      </c>
      <c r="J339" s="107"/>
      <c r="L339" s="85"/>
      <c r="M339" s="90"/>
    </row>
    <row r="340" spans="1:13" s="53" customFormat="1" ht="38.25">
      <c r="A340" s="27" t="s">
        <v>873</v>
      </c>
      <c r="B340" s="66" t="s">
        <v>1780</v>
      </c>
      <c r="C340" s="63" t="s">
        <v>119</v>
      </c>
      <c r="D340" s="28" t="s">
        <v>1783</v>
      </c>
      <c r="E340" s="24" t="s">
        <v>1</v>
      </c>
      <c r="F340" s="25">
        <v>1</v>
      </c>
      <c r="G340" s="126">
        <v>8437.92</v>
      </c>
      <c r="H340" s="59">
        <v>10648.65504</v>
      </c>
      <c r="I340" s="60">
        <v>10648.66</v>
      </c>
      <c r="J340" s="107"/>
      <c r="L340" s="85"/>
      <c r="M340" s="90"/>
    </row>
    <row r="341" spans="1:13" s="53" customFormat="1" ht="38.25">
      <c r="A341" s="27" t="s">
        <v>874</v>
      </c>
      <c r="B341" s="66" t="s">
        <v>1781</v>
      </c>
      <c r="C341" s="63" t="s">
        <v>119</v>
      </c>
      <c r="D341" s="28" t="s">
        <v>1784</v>
      </c>
      <c r="E341" s="24" t="s">
        <v>1</v>
      </c>
      <c r="F341" s="25">
        <v>1</v>
      </c>
      <c r="G341" s="126">
        <v>8563.93</v>
      </c>
      <c r="H341" s="59">
        <v>10807.67966</v>
      </c>
      <c r="I341" s="60">
        <v>10807.68</v>
      </c>
      <c r="J341" s="107"/>
      <c r="L341" s="85"/>
      <c r="M341" s="90"/>
    </row>
    <row r="342" spans="1:13" s="53" customFormat="1" ht="38.25">
      <c r="A342" s="27" t="s">
        <v>875</v>
      </c>
      <c r="B342" s="66" t="s">
        <v>911</v>
      </c>
      <c r="C342" s="63" t="s">
        <v>119</v>
      </c>
      <c r="D342" s="64" t="s">
        <v>912</v>
      </c>
      <c r="E342" s="24" t="s">
        <v>1</v>
      </c>
      <c r="F342" s="69">
        <v>46</v>
      </c>
      <c r="G342" s="126">
        <v>18.03</v>
      </c>
      <c r="H342" s="59">
        <v>22.753860000000003</v>
      </c>
      <c r="I342" s="60">
        <v>1046.68</v>
      </c>
      <c r="J342" s="107"/>
      <c r="L342" s="85"/>
      <c r="M342" s="90"/>
    </row>
    <row r="343" spans="1:13" s="53" customFormat="1" ht="38.25">
      <c r="A343" s="27" t="s">
        <v>876</v>
      </c>
      <c r="B343" s="66" t="s">
        <v>945</v>
      </c>
      <c r="C343" s="63" t="s">
        <v>119</v>
      </c>
      <c r="D343" s="64" t="s">
        <v>946</v>
      </c>
      <c r="E343" s="24" t="s">
        <v>1</v>
      </c>
      <c r="F343" s="69">
        <v>248</v>
      </c>
      <c r="G343" s="126">
        <v>10</v>
      </c>
      <c r="H343" s="59">
        <v>12.620000000000001</v>
      </c>
      <c r="I343" s="60">
        <v>3129.76</v>
      </c>
      <c r="J343" s="106"/>
      <c r="L343" s="85"/>
      <c r="M343" s="90"/>
    </row>
    <row r="344" spans="1:13" s="53" customFormat="1" ht="38.25">
      <c r="A344" s="27" t="s">
        <v>877</v>
      </c>
      <c r="B344" s="66" t="s">
        <v>947</v>
      </c>
      <c r="C344" s="63" t="s">
        <v>119</v>
      </c>
      <c r="D344" s="64" t="s">
        <v>948</v>
      </c>
      <c r="E344" s="24" t="s">
        <v>1</v>
      </c>
      <c r="F344" s="69">
        <v>2</v>
      </c>
      <c r="G344" s="126">
        <v>22.88</v>
      </c>
      <c r="H344" s="59">
        <v>28.874559999999999</v>
      </c>
      <c r="I344" s="60">
        <v>57.75</v>
      </c>
      <c r="J344" s="106"/>
      <c r="L344" s="85"/>
      <c r="M344" s="90"/>
    </row>
    <row r="345" spans="1:13" s="53" customFormat="1" ht="38.25">
      <c r="A345" s="27" t="s">
        <v>878</v>
      </c>
      <c r="B345" s="66" t="s">
        <v>927</v>
      </c>
      <c r="C345" s="63" t="s">
        <v>119</v>
      </c>
      <c r="D345" s="64" t="s">
        <v>928</v>
      </c>
      <c r="E345" s="24" t="s">
        <v>1</v>
      </c>
      <c r="F345" s="69">
        <v>39</v>
      </c>
      <c r="G345" s="126">
        <v>20.94</v>
      </c>
      <c r="H345" s="59">
        <v>26.426280000000002</v>
      </c>
      <c r="I345" s="60">
        <v>1030.6199999999999</v>
      </c>
      <c r="J345" s="106"/>
      <c r="L345" s="85"/>
      <c r="M345" s="90"/>
    </row>
    <row r="346" spans="1:13" s="53" customFormat="1" ht="38.25">
      <c r="A346" s="27" t="s">
        <v>879</v>
      </c>
      <c r="B346" s="66" t="s">
        <v>949</v>
      </c>
      <c r="C346" s="63" t="s">
        <v>119</v>
      </c>
      <c r="D346" s="64" t="s">
        <v>950</v>
      </c>
      <c r="E346" s="24" t="s">
        <v>1</v>
      </c>
      <c r="F346" s="69">
        <v>2</v>
      </c>
      <c r="G346" s="126">
        <v>6.68</v>
      </c>
      <c r="H346" s="59">
        <v>8.430159999999999</v>
      </c>
      <c r="I346" s="60">
        <v>16.86</v>
      </c>
      <c r="J346" s="106"/>
      <c r="L346" s="85"/>
      <c r="M346" s="90"/>
    </row>
    <row r="347" spans="1:13" s="53" customFormat="1" ht="38.25">
      <c r="A347" s="27" t="s">
        <v>880</v>
      </c>
      <c r="B347" s="66" t="s">
        <v>951</v>
      </c>
      <c r="C347" s="63" t="s">
        <v>119</v>
      </c>
      <c r="D347" s="64" t="s">
        <v>952</v>
      </c>
      <c r="E347" s="24" t="s">
        <v>1</v>
      </c>
      <c r="F347" s="69">
        <v>24</v>
      </c>
      <c r="G347" s="126">
        <v>12.89</v>
      </c>
      <c r="H347" s="59">
        <v>16.26718</v>
      </c>
      <c r="I347" s="60">
        <v>390.41</v>
      </c>
      <c r="J347" s="106"/>
      <c r="L347" s="85"/>
      <c r="M347" s="90"/>
    </row>
    <row r="348" spans="1:13" s="53" customFormat="1" ht="38.25">
      <c r="A348" s="27" t="s">
        <v>881</v>
      </c>
      <c r="B348" s="66" t="s">
        <v>887</v>
      </c>
      <c r="C348" s="63" t="s">
        <v>119</v>
      </c>
      <c r="D348" s="64" t="s">
        <v>888</v>
      </c>
      <c r="E348" s="24" t="s">
        <v>0</v>
      </c>
      <c r="F348" s="69">
        <v>388.2</v>
      </c>
      <c r="G348" s="126">
        <v>35.630000000000003</v>
      </c>
      <c r="H348" s="59">
        <v>44.965060000000001</v>
      </c>
      <c r="I348" s="60">
        <v>17455.439999999999</v>
      </c>
      <c r="J348" s="107"/>
      <c r="K348" s="84"/>
      <c r="L348" s="85"/>
      <c r="M348" s="90"/>
    </row>
    <row r="349" spans="1:13" s="53" customFormat="1" ht="38.25">
      <c r="A349" s="27" t="s">
        <v>882</v>
      </c>
      <c r="B349" s="66" t="s">
        <v>953</v>
      </c>
      <c r="C349" s="63" t="s">
        <v>119</v>
      </c>
      <c r="D349" s="64" t="s">
        <v>954</v>
      </c>
      <c r="E349" s="24" t="s">
        <v>1</v>
      </c>
      <c r="F349" s="69">
        <v>2</v>
      </c>
      <c r="G349" s="126">
        <v>96.75</v>
      </c>
      <c r="H349" s="59">
        <v>122.0985</v>
      </c>
      <c r="I349" s="60">
        <v>244.2</v>
      </c>
      <c r="J349" s="107"/>
      <c r="L349" s="85"/>
      <c r="M349" s="90"/>
    </row>
    <row r="350" spans="1:13" s="53" customFormat="1" ht="38.25">
      <c r="A350" s="27" t="s">
        <v>1776</v>
      </c>
      <c r="B350" s="66" t="s">
        <v>955</v>
      </c>
      <c r="C350" s="63" t="s">
        <v>119</v>
      </c>
      <c r="D350" s="28" t="s">
        <v>956</v>
      </c>
      <c r="E350" s="24" t="s">
        <v>1</v>
      </c>
      <c r="F350" s="25">
        <v>6</v>
      </c>
      <c r="G350" s="126">
        <v>44.46</v>
      </c>
      <c r="H350" s="59">
        <v>56.108519999999999</v>
      </c>
      <c r="I350" s="60">
        <v>336.65</v>
      </c>
      <c r="J350" s="107"/>
      <c r="L350" s="85"/>
      <c r="M350" s="90"/>
    </row>
    <row r="351" spans="1:13" s="53" customFormat="1" ht="38.25">
      <c r="A351" s="27" t="s">
        <v>1777</v>
      </c>
      <c r="B351" s="66" t="s">
        <v>957</v>
      </c>
      <c r="C351" s="63" t="s">
        <v>119</v>
      </c>
      <c r="D351" s="28" t="s">
        <v>958</v>
      </c>
      <c r="E351" s="24" t="s">
        <v>1</v>
      </c>
      <c r="F351" s="25">
        <v>56</v>
      </c>
      <c r="G351" s="126">
        <v>18.12</v>
      </c>
      <c r="H351" s="59">
        <v>22.867440000000002</v>
      </c>
      <c r="I351" s="60">
        <v>1280.58</v>
      </c>
      <c r="J351" s="107"/>
      <c r="L351" s="85"/>
      <c r="M351" s="90"/>
    </row>
    <row r="352" spans="1:13" s="53" customFormat="1" ht="25.5">
      <c r="A352" s="27" t="s">
        <v>1778</v>
      </c>
      <c r="B352" s="66" t="s">
        <v>959</v>
      </c>
      <c r="C352" s="63" t="s">
        <v>119</v>
      </c>
      <c r="D352" s="28" t="s">
        <v>960</v>
      </c>
      <c r="E352" s="24" t="s">
        <v>1</v>
      </c>
      <c r="F352" s="25">
        <v>7</v>
      </c>
      <c r="G352" s="126">
        <v>69.72</v>
      </c>
      <c r="H352" s="59">
        <v>87.986639999999994</v>
      </c>
      <c r="I352" s="60">
        <v>615.91</v>
      </c>
      <c r="J352" s="107"/>
      <c r="L352" s="85"/>
      <c r="M352" s="90"/>
    </row>
    <row r="353" spans="1:13" s="53" customFormat="1">
      <c r="A353" s="57"/>
      <c r="B353" s="56"/>
      <c r="C353" s="57"/>
      <c r="D353" s="67" t="s">
        <v>8</v>
      </c>
      <c r="E353" s="89" t="s">
        <v>883</v>
      </c>
      <c r="F353" s="25"/>
      <c r="G353" s="126"/>
      <c r="H353" s="58"/>
      <c r="I353" s="68">
        <v>128053.9</v>
      </c>
      <c r="J353" s="104"/>
      <c r="L353" s="85"/>
      <c r="M353" s="90"/>
    </row>
    <row r="354" spans="1:13" s="53" customFormat="1">
      <c r="A354" s="55" t="s">
        <v>995</v>
      </c>
      <c r="B354" s="70" t="s">
        <v>16</v>
      </c>
      <c r="C354" s="74" t="s">
        <v>16</v>
      </c>
      <c r="D354" s="96" t="s">
        <v>996</v>
      </c>
      <c r="E354" s="70" t="s">
        <v>16</v>
      </c>
      <c r="F354" s="75" t="s">
        <v>16</v>
      </c>
      <c r="G354" s="126" t="s">
        <v>16</v>
      </c>
      <c r="H354" s="76"/>
      <c r="I354" s="60"/>
      <c r="J354" s="108"/>
      <c r="L354" s="85"/>
      <c r="M354" s="90"/>
    </row>
    <row r="355" spans="1:13" s="53" customFormat="1" ht="25.5">
      <c r="A355" s="27" t="s">
        <v>961</v>
      </c>
      <c r="B355" s="66">
        <v>95469</v>
      </c>
      <c r="C355" s="63" t="s">
        <v>119</v>
      </c>
      <c r="D355" s="64" t="s">
        <v>1786</v>
      </c>
      <c r="E355" s="24" t="s">
        <v>1</v>
      </c>
      <c r="F355" s="69">
        <v>6</v>
      </c>
      <c r="G355" s="126">
        <v>340.22</v>
      </c>
      <c r="H355" s="59">
        <v>429.35764000000006</v>
      </c>
      <c r="I355" s="60">
        <v>2576.15</v>
      </c>
      <c r="J355" s="107"/>
      <c r="K355" s="84"/>
      <c r="L355" s="85"/>
      <c r="M355" s="90"/>
    </row>
    <row r="356" spans="1:13" s="53" customFormat="1" ht="25.5">
      <c r="A356" s="27" t="s">
        <v>962</v>
      </c>
      <c r="B356" s="66" t="s">
        <v>997</v>
      </c>
      <c r="C356" s="63" t="s">
        <v>119</v>
      </c>
      <c r="D356" s="64" t="s">
        <v>998</v>
      </c>
      <c r="E356" s="24" t="s">
        <v>1</v>
      </c>
      <c r="F356" s="69">
        <v>18</v>
      </c>
      <c r="G356" s="126">
        <v>614.87</v>
      </c>
      <c r="H356" s="59">
        <v>775.96594000000005</v>
      </c>
      <c r="I356" s="60">
        <v>13967.39</v>
      </c>
      <c r="J356" s="107"/>
      <c r="L356" s="85"/>
      <c r="M356" s="90"/>
    </row>
    <row r="357" spans="1:13" s="53" customFormat="1" ht="25.5">
      <c r="A357" s="27" t="s">
        <v>963</v>
      </c>
      <c r="B357" s="66" t="s">
        <v>999</v>
      </c>
      <c r="C357" s="63" t="s">
        <v>119</v>
      </c>
      <c r="D357" s="28" t="s">
        <v>1000</v>
      </c>
      <c r="E357" s="24" t="s">
        <v>1</v>
      </c>
      <c r="F357" s="25">
        <v>6</v>
      </c>
      <c r="G357" s="126">
        <v>45.78</v>
      </c>
      <c r="H357" s="59">
        <v>57.774360000000001</v>
      </c>
      <c r="I357" s="60">
        <v>346.65</v>
      </c>
      <c r="J357" s="107"/>
      <c r="L357" s="85"/>
      <c r="M357" s="90"/>
    </row>
    <row r="358" spans="1:13" s="53" customFormat="1" ht="25.5">
      <c r="A358" s="27" t="s">
        <v>964</v>
      </c>
      <c r="B358" s="66" t="s">
        <v>1001</v>
      </c>
      <c r="C358" s="63" t="s">
        <v>119</v>
      </c>
      <c r="D358" s="28" t="s">
        <v>1002</v>
      </c>
      <c r="E358" s="24" t="s">
        <v>1</v>
      </c>
      <c r="F358" s="25">
        <v>18</v>
      </c>
      <c r="G358" s="126">
        <v>91.13</v>
      </c>
      <c r="H358" s="59">
        <v>115.00605999999999</v>
      </c>
      <c r="I358" s="60">
        <v>2070.11</v>
      </c>
      <c r="J358" s="107"/>
      <c r="L358" s="85"/>
      <c r="M358" s="90"/>
    </row>
    <row r="359" spans="1:13" s="53" customFormat="1" ht="25.5">
      <c r="A359" s="27" t="s">
        <v>965</v>
      </c>
      <c r="B359" s="66" t="s">
        <v>1003</v>
      </c>
      <c r="C359" s="63" t="s">
        <v>138</v>
      </c>
      <c r="D359" s="28" t="s">
        <v>1004</v>
      </c>
      <c r="E359" s="24" t="s">
        <v>1</v>
      </c>
      <c r="F359" s="25">
        <v>4</v>
      </c>
      <c r="G359" s="126">
        <v>423.81000000000006</v>
      </c>
      <c r="H359" s="59">
        <v>534.84822000000008</v>
      </c>
      <c r="I359" s="60">
        <v>2139.39</v>
      </c>
      <c r="J359" s="107"/>
      <c r="L359" s="85"/>
      <c r="M359" s="90"/>
    </row>
    <row r="360" spans="1:13" s="53" customFormat="1" ht="25.5">
      <c r="A360" s="27" t="s">
        <v>966</v>
      </c>
      <c r="B360" s="66" t="s">
        <v>1005</v>
      </c>
      <c r="C360" s="63" t="s">
        <v>138</v>
      </c>
      <c r="D360" s="64" t="s">
        <v>1006</v>
      </c>
      <c r="E360" s="24" t="s">
        <v>1</v>
      </c>
      <c r="F360" s="69">
        <v>4</v>
      </c>
      <c r="G360" s="126">
        <v>156.29000000000002</v>
      </c>
      <c r="H360" s="59">
        <v>197.23798000000002</v>
      </c>
      <c r="I360" s="60">
        <v>788.95</v>
      </c>
      <c r="J360" s="107"/>
      <c r="L360" s="85"/>
      <c r="M360" s="90"/>
    </row>
    <row r="361" spans="1:13" s="53" customFormat="1" ht="25.5">
      <c r="A361" s="27" t="s">
        <v>967</v>
      </c>
      <c r="B361" s="66" t="s">
        <v>1007</v>
      </c>
      <c r="C361" s="63" t="s">
        <v>119</v>
      </c>
      <c r="D361" s="64" t="s">
        <v>1008</v>
      </c>
      <c r="E361" s="24" t="s">
        <v>1</v>
      </c>
      <c r="F361" s="69">
        <v>22</v>
      </c>
      <c r="G361" s="126">
        <v>159.54</v>
      </c>
      <c r="H361" s="59">
        <v>201.33947999999998</v>
      </c>
      <c r="I361" s="60">
        <v>4429.47</v>
      </c>
      <c r="J361" s="106"/>
      <c r="L361" s="85"/>
      <c r="M361" s="90"/>
    </row>
    <row r="362" spans="1:13" s="53" customFormat="1" ht="25.5">
      <c r="A362" s="27" t="s">
        <v>968</v>
      </c>
      <c r="B362" s="66" t="s">
        <v>1009</v>
      </c>
      <c r="C362" s="63" t="s">
        <v>119</v>
      </c>
      <c r="D362" s="64" t="s">
        <v>1010</v>
      </c>
      <c r="E362" s="24" t="s">
        <v>1</v>
      </c>
      <c r="F362" s="69">
        <v>6</v>
      </c>
      <c r="G362" s="126">
        <v>315.17</v>
      </c>
      <c r="H362" s="59">
        <v>397.74454000000003</v>
      </c>
      <c r="I362" s="60">
        <v>2386.4699999999998</v>
      </c>
      <c r="J362" s="106"/>
      <c r="L362" s="85"/>
      <c r="M362" s="90"/>
    </row>
    <row r="363" spans="1:13" s="53" customFormat="1" ht="25.5">
      <c r="A363" s="27" t="s">
        <v>969</v>
      </c>
      <c r="B363" s="66" t="s">
        <v>1011</v>
      </c>
      <c r="C363" s="63" t="s">
        <v>119</v>
      </c>
      <c r="D363" s="64" t="s">
        <v>1012</v>
      </c>
      <c r="E363" s="24" t="s">
        <v>1</v>
      </c>
      <c r="F363" s="69">
        <v>6</v>
      </c>
      <c r="G363" s="126">
        <v>781.41</v>
      </c>
      <c r="H363" s="59">
        <v>986.13941999999997</v>
      </c>
      <c r="I363" s="60">
        <v>5916.84</v>
      </c>
      <c r="J363" s="106"/>
      <c r="L363" s="85"/>
      <c r="M363" s="90"/>
    </row>
    <row r="364" spans="1:13" s="53" customFormat="1" ht="25.5">
      <c r="A364" s="27" t="s">
        <v>970</v>
      </c>
      <c r="B364" s="66" t="s">
        <v>1013</v>
      </c>
      <c r="C364" s="63" t="s">
        <v>119</v>
      </c>
      <c r="D364" s="64" t="s">
        <v>1014</v>
      </c>
      <c r="E364" s="24" t="s">
        <v>1</v>
      </c>
      <c r="F364" s="69">
        <v>10</v>
      </c>
      <c r="G364" s="126">
        <v>201.07</v>
      </c>
      <c r="H364" s="59">
        <v>253.75033999999999</v>
      </c>
      <c r="I364" s="60">
        <v>2537.5</v>
      </c>
      <c r="J364" s="107"/>
      <c r="K364" s="84"/>
      <c r="L364" s="85"/>
      <c r="M364" s="90"/>
    </row>
    <row r="365" spans="1:13" s="53" customFormat="1" ht="25.5">
      <c r="A365" s="27" t="s">
        <v>971</v>
      </c>
      <c r="B365" s="66" t="s">
        <v>1015</v>
      </c>
      <c r="C365" s="63" t="s">
        <v>138</v>
      </c>
      <c r="D365" s="64" t="s">
        <v>1016</v>
      </c>
      <c r="E365" s="24" t="s">
        <v>1</v>
      </c>
      <c r="F365" s="69">
        <v>7</v>
      </c>
      <c r="G365" s="126">
        <v>207.85</v>
      </c>
      <c r="H365" s="59">
        <v>262.30669999999998</v>
      </c>
      <c r="I365" s="60">
        <v>1836.15</v>
      </c>
      <c r="J365" s="107"/>
      <c r="L365" s="85"/>
      <c r="M365" s="90"/>
    </row>
    <row r="366" spans="1:13" s="53" customFormat="1" ht="25.5">
      <c r="A366" s="27" t="s">
        <v>972</v>
      </c>
      <c r="B366" s="66" t="s">
        <v>1017</v>
      </c>
      <c r="C366" s="63" t="s">
        <v>119</v>
      </c>
      <c r="D366" s="28" t="s">
        <v>1018</v>
      </c>
      <c r="E366" s="24" t="s">
        <v>1</v>
      </c>
      <c r="F366" s="25">
        <v>1</v>
      </c>
      <c r="G366" s="126">
        <v>219.75</v>
      </c>
      <c r="H366" s="59">
        <v>277.3245</v>
      </c>
      <c r="I366" s="60">
        <v>277.32</v>
      </c>
      <c r="J366" s="107"/>
      <c r="L366" s="85"/>
      <c r="M366" s="90"/>
    </row>
    <row r="367" spans="1:13" s="53" customFormat="1" ht="38.25">
      <c r="A367" s="27" t="s">
        <v>973</v>
      </c>
      <c r="B367" s="66" t="s">
        <v>1019</v>
      </c>
      <c r="C367" s="63" t="s">
        <v>119</v>
      </c>
      <c r="D367" s="28" t="s">
        <v>1020</v>
      </c>
      <c r="E367" s="24" t="s">
        <v>1</v>
      </c>
      <c r="F367" s="25">
        <v>42</v>
      </c>
      <c r="G367" s="126">
        <v>66.37</v>
      </c>
      <c r="H367" s="59">
        <v>83.75894000000001</v>
      </c>
      <c r="I367" s="60">
        <v>3517.88</v>
      </c>
      <c r="J367" s="107"/>
      <c r="L367" s="85"/>
      <c r="M367" s="90"/>
    </row>
    <row r="368" spans="1:13" s="53" customFormat="1" ht="25.5">
      <c r="A368" s="27" t="s">
        <v>974</v>
      </c>
      <c r="B368" s="66" t="s">
        <v>1021</v>
      </c>
      <c r="C368" s="63" t="s">
        <v>119</v>
      </c>
      <c r="D368" s="28" t="s">
        <v>1022</v>
      </c>
      <c r="E368" s="24" t="s">
        <v>1</v>
      </c>
      <c r="F368" s="25">
        <v>18</v>
      </c>
      <c r="G368" s="126">
        <v>71.3</v>
      </c>
      <c r="H368" s="59">
        <v>89.980599999999995</v>
      </c>
      <c r="I368" s="60">
        <v>1619.65</v>
      </c>
      <c r="J368" s="107"/>
      <c r="L368" s="85"/>
      <c r="M368" s="90"/>
    </row>
    <row r="369" spans="1:13" s="53" customFormat="1" ht="25.5">
      <c r="A369" s="27" t="s">
        <v>975</v>
      </c>
      <c r="B369" s="66" t="s">
        <v>1023</v>
      </c>
      <c r="C369" s="63" t="s">
        <v>119</v>
      </c>
      <c r="D369" s="64" t="s">
        <v>1024</v>
      </c>
      <c r="E369" s="24" t="s">
        <v>1</v>
      </c>
      <c r="F369" s="69">
        <v>42</v>
      </c>
      <c r="G369" s="126">
        <v>14.11</v>
      </c>
      <c r="H369" s="59">
        <v>17.806819999999998</v>
      </c>
      <c r="I369" s="60">
        <v>747.89</v>
      </c>
      <c r="J369" s="107"/>
      <c r="L369" s="85"/>
      <c r="M369" s="90"/>
    </row>
    <row r="370" spans="1:13" s="53" customFormat="1" ht="25.5">
      <c r="A370" s="27" t="s">
        <v>976</v>
      </c>
      <c r="B370" s="66" t="s">
        <v>1025</v>
      </c>
      <c r="C370" s="63" t="s">
        <v>138</v>
      </c>
      <c r="D370" s="64" t="s">
        <v>1026</v>
      </c>
      <c r="E370" s="24" t="s">
        <v>1</v>
      </c>
      <c r="F370" s="69">
        <v>28</v>
      </c>
      <c r="G370" s="126">
        <v>128.72999999999999</v>
      </c>
      <c r="H370" s="59">
        <v>162.45725999999999</v>
      </c>
      <c r="I370" s="60">
        <v>4548.8</v>
      </c>
      <c r="J370" s="106"/>
      <c r="L370" s="85"/>
      <c r="M370" s="90"/>
    </row>
    <row r="371" spans="1:13" s="53" customFormat="1" ht="38.25">
      <c r="A371" s="27" t="s">
        <v>977</v>
      </c>
      <c r="B371" s="66" t="s">
        <v>1027</v>
      </c>
      <c r="C371" s="63" t="s">
        <v>119</v>
      </c>
      <c r="D371" s="64" t="s">
        <v>1028</v>
      </c>
      <c r="E371" s="24" t="s">
        <v>1</v>
      </c>
      <c r="F371" s="69">
        <v>19</v>
      </c>
      <c r="G371" s="126">
        <v>80.34</v>
      </c>
      <c r="H371" s="59">
        <v>101.38908000000001</v>
      </c>
      <c r="I371" s="60">
        <v>1926.39</v>
      </c>
      <c r="J371" s="106"/>
      <c r="L371" s="85"/>
      <c r="M371" s="90"/>
    </row>
    <row r="372" spans="1:13" s="53" customFormat="1" ht="25.5">
      <c r="A372" s="27" t="s">
        <v>978</v>
      </c>
      <c r="B372" s="66" t="s">
        <v>1029</v>
      </c>
      <c r="C372" s="63" t="s">
        <v>138</v>
      </c>
      <c r="D372" s="64" t="s">
        <v>1030</v>
      </c>
      <c r="E372" s="24" t="s">
        <v>1</v>
      </c>
      <c r="F372" s="69">
        <v>2</v>
      </c>
      <c r="G372" s="126">
        <v>288.33</v>
      </c>
      <c r="H372" s="59">
        <v>363.87245999999999</v>
      </c>
      <c r="I372" s="60">
        <v>727.74</v>
      </c>
      <c r="J372" s="106"/>
      <c r="L372" s="85"/>
      <c r="M372" s="90"/>
    </row>
    <row r="373" spans="1:13" s="53" customFormat="1" ht="25.5">
      <c r="A373" s="27" t="s">
        <v>979</v>
      </c>
      <c r="B373" s="66" t="s">
        <v>1031</v>
      </c>
      <c r="C373" s="63" t="s">
        <v>119</v>
      </c>
      <c r="D373" s="64" t="s">
        <v>1032</v>
      </c>
      <c r="E373" s="24" t="s">
        <v>1</v>
      </c>
      <c r="F373" s="69">
        <v>15</v>
      </c>
      <c r="G373" s="126">
        <v>52.18</v>
      </c>
      <c r="H373" s="59">
        <v>65.851159999999993</v>
      </c>
      <c r="I373" s="60">
        <v>987.77</v>
      </c>
      <c r="J373" s="107"/>
      <c r="K373" s="84"/>
      <c r="L373" s="85"/>
      <c r="M373" s="90"/>
    </row>
    <row r="374" spans="1:13" s="53" customFormat="1" ht="25.5">
      <c r="A374" s="27" t="s">
        <v>980</v>
      </c>
      <c r="B374" s="66" t="s">
        <v>1033</v>
      </c>
      <c r="C374" s="63" t="s">
        <v>138</v>
      </c>
      <c r="D374" s="64" t="s">
        <v>1034</v>
      </c>
      <c r="E374" s="24" t="s">
        <v>1</v>
      </c>
      <c r="F374" s="69">
        <v>4</v>
      </c>
      <c r="G374" s="126">
        <v>313.21000000000004</v>
      </c>
      <c r="H374" s="59">
        <v>395.27102000000002</v>
      </c>
      <c r="I374" s="60">
        <v>1581.08</v>
      </c>
      <c r="J374" s="107"/>
      <c r="L374" s="85"/>
      <c r="M374" s="90"/>
    </row>
    <row r="375" spans="1:13" s="53" customFormat="1" ht="25.5">
      <c r="A375" s="27" t="s">
        <v>981</v>
      </c>
      <c r="B375" s="66" t="s">
        <v>1035</v>
      </c>
      <c r="C375" s="63" t="s">
        <v>138</v>
      </c>
      <c r="D375" s="28" t="s">
        <v>1036</v>
      </c>
      <c r="E375" s="24" t="s">
        <v>1</v>
      </c>
      <c r="F375" s="25">
        <v>4</v>
      </c>
      <c r="G375" s="126">
        <v>208.59</v>
      </c>
      <c r="H375" s="59">
        <v>263.24058000000002</v>
      </c>
      <c r="I375" s="60">
        <v>1052.96</v>
      </c>
      <c r="J375" s="107"/>
      <c r="L375" s="85"/>
      <c r="M375" s="90"/>
    </row>
    <row r="376" spans="1:13" s="53" customFormat="1" ht="25.5">
      <c r="A376" s="27" t="s">
        <v>982</v>
      </c>
      <c r="B376" s="66" t="s">
        <v>1037</v>
      </c>
      <c r="C376" s="63" t="s">
        <v>119</v>
      </c>
      <c r="D376" s="28" t="s">
        <v>1038</v>
      </c>
      <c r="E376" s="24" t="s">
        <v>1</v>
      </c>
      <c r="F376" s="25">
        <v>45</v>
      </c>
      <c r="G376" s="126">
        <v>53.41</v>
      </c>
      <c r="H376" s="59">
        <v>67.403419999999997</v>
      </c>
      <c r="I376" s="60">
        <v>3033.15</v>
      </c>
      <c r="J376" s="107"/>
      <c r="L376" s="85"/>
      <c r="M376" s="90"/>
    </row>
    <row r="377" spans="1:13" s="53" customFormat="1" ht="25.5">
      <c r="A377" s="27" t="s">
        <v>983</v>
      </c>
      <c r="B377" s="66" t="s">
        <v>1039</v>
      </c>
      <c r="C377" s="63" t="s">
        <v>119</v>
      </c>
      <c r="D377" s="28" t="s">
        <v>1040</v>
      </c>
      <c r="E377" s="24" t="s">
        <v>1</v>
      </c>
      <c r="F377" s="25">
        <v>13</v>
      </c>
      <c r="G377" s="126">
        <v>176.13</v>
      </c>
      <c r="H377" s="59">
        <v>222.27606</v>
      </c>
      <c r="I377" s="60">
        <v>2889.59</v>
      </c>
      <c r="J377" s="107"/>
      <c r="L377" s="85"/>
      <c r="M377" s="90"/>
    </row>
    <row r="378" spans="1:13" s="53" customFormat="1" ht="25.5">
      <c r="A378" s="27" t="s">
        <v>984</v>
      </c>
      <c r="B378" s="66" t="s">
        <v>1041</v>
      </c>
      <c r="C378" s="63" t="s">
        <v>138</v>
      </c>
      <c r="D378" s="64" t="s">
        <v>1042</v>
      </c>
      <c r="E378" s="24" t="s">
        <v>1</v>
      </c>
      <c r="F378" s="69">
        <v>24</v>
      </c>
      <c r="G378" s="126">
        <v>171.8</v>
      </c>
      <c r="H378" s="59">
        <v>216.8116</v>
      </c>
      <c r="I378" s="60">
        <v>5203.4799999999996</v>
      </c>
      <c r="J378" s="107"/>
      <c r="L378" s="85"/>
      <c r="M378" s="90"/>
    </row>
    <row r="379" spans="1:13" s="53" customFormat="1" ht="25.5">
      <c r="A379" s="27" t="s">
        <v>985</v>
      </c>
      <c r="B379" s="66" t="s">
        <v>1043</v>
      </c>
      <c r="C379" s="63" t="s">
        <v>138</v>
      </c>
      <c r="D379" s="64" t="s">
        <v>1044</v>
      </c>
      <c r="E379" s="24" t="s">
        <v>1</v>
      </c>
      <c r="F379" s="69">
        <v>12</v>
      </c>
      <c r="G379" s="126">
        <v>305.43</v>
      </c>
      <c r="H379" s="59">
        <v>385.45266000000004</v>
      </c>
      <c r="I379" s="60">
        <v>4625.43</v>
      </c>
      <c r="J379" s="106"/>
      <c r="L379" s="85"/>
      <c r="M379" s="90"/>
    </row>
    <row r="380" spans="1:13" s="53" customFormat="1" ht="25.5">
      <c r="A380" s="27" t="s">
        <v>986</v>
      </c>
      <c r="B380" s="66" t="s">
        <v>1045</v>
      </c>
      <c r="C380" s="63" t="s">
        <v>119</v>
      </c>
      <c r="D380" s="64" t="s">
        <v>1046</v>
      </c>
      <c r="E380" s="24" t="s">
        <v>1</v>
      </c>
      <c r="F380" s="69">
        <v>6</v>
      </c>
      <c r="G380" s="126">
        <v>334.8</v>
      </c>
      <c r="H380" s="59">
        <v>422.51760000000002</v>
      </c>
      <c r="I380" s="60">
        <v>2535.11</v>
      </c>
      <c r="J380" s="106"/>
      <c r="L380" s="85"/>
      <c r="M380" s="90"/>
    </row>
    <row r="381" spans="1:13" s="53" customFormat="1" ht="25.5">
      <c r="A381" s="27" t="s">
        <v>987</v>
      </c>
      <c r="B381" s="66" t="s">
        <v>1047</v>
      </c>
      <c r="C381" s="63" t="s">
        <v>119</v>
      </c>
      <c r="D381" s="64" t="s">
        <v>1048</v>
      </c>
      <c r="E381" s="24" t="s">
        <v>1</v>
      </c>
      <c r="F381" s="69">
        <v>9</v>
      </c>
      <c r="G381" s="126">
        <v>347.19</v>
      </c>
      <c r="H381" s="59">
        <v>438.15377999999998</v>
      </c>
      <c r="I381" s="60">
        <v>3943.38</v>
      </c>
      <c r="J381" s="106"/>
      <c r="L381" s="85"/>
      <c r="M381" s="90"/>
    </row>
    <row r="382" spans="1:13" s="53" customFormat="1" ht="25.5">
      <c r="A382" s="27" t="s">
        <v>988</v>
      </c>
      <c r="B382" s="66" t="s">
        <v>1049</v>
      </c>
      <c r="C382" s="63" t="s">
        <v>119</v>
      </c>
      <c r="D382" s="64" t="s">
        <v>1050</v>
      </c>
      <c r="E382" s="24" t="s">
        <v>1</v>
      </c>
      <c r="F382" s="69">
        <v>1</v>
      </c>
      <c r="G382" s="126">
        <v>1060.3900000000001</v>
      </c>
      <c r="H382" s="59">
        <v>1338.2121800000002</v>
      </c>
      <c r="I382" s="60">
        <v>1338.21</v>
      </c>
      <c r="J382" s="107"/>
      <c r="K382" s="84"/>
      <c r="L382" s="85"/>
      <c r="M382" s="90"/>
    </row>
    <row r="383" spans="1:13" s="53" customFormat="1" ht="25.5">
      <c r="A383" s="27" t="s">
        <v>989</v>
      </c>
      <c r="B383" s="66" t="s">
        <v>1051</v>
      </c>
      <c r="C383" s="63" t="s">
        <v>138</v>
      </c>
      <c r="D383" s="64" t="s">
        <v>1052</v>
      </c>
      <c r="E383" s="24" t="s">
        <v>1</v>
      </c>
      <c r="F383" s="69">
        <v>27</v>
      </c>
      <c r="G383" s="126">
        <v>94.65</v>
      </c>
      <c r="H383" s="59">
        <v>119.4483</v>
      </c>
      <c r="I383" s="60">
        <v>3225.1</v>
      </c>
      <c r="J383" s="107"/>
      <c r="L383" s="85"/>
      <c r="M383" s="90"/>
    </row>
    <row r="384" spans="1:13" s="53" customFormat="1">
      <c r="A384" s="27" t="s">
        <v>990</v>
      </c>
      <c r="B384" s="66" t="s">
        <v>1053</v>
      </c>
      <c r="C384" s="63" t="s">
        <v>138</v>
      </c>
      <c r="D384" s="28" t="s">
        <v>1054</v>
      </c>
      <c r="E384" s="24" t="s">
        <v>1</v>
      </c>
      <c r="F384" s="25">
        <v>20</v>
      </c>
      <c r="G384" s="126">
        <v>60.13</v>
      </c>
      <c r="H384" s="59">
        <v>75.884060000000005</v>
      </c>
      <c r="I384" s="60">
        <v>1517.68</v>
      </c>
      <c r="J384" s="107"/>
      <c r="L384" s="85"/>
      <c r="M384" s="90"/>
    </row>
    <row r="385" spans="1:13" s="53" customFormat="1" ht="25.5">
      <c r="A385" s="27" t="s">
        <v>991</v>
      </c>
      <c r="B385" s="66" t="s">
        <v>1055</v>
      </c>
      <c r="C385" s="63" t="s">
        <v>119</v>
      </c>
      <c r="D385" s="28" t="s">
        <v>1056</v>
      </c>
      <c r="E385" s="24" t="s">
        <v>1</v>
      </c>
      <c r="F385" s="25">
        <v>23</v>
      </c>
      <c r="G385" s="126">
        <v>76.23</v>
      </c>
      <c r="H385" s="59">
        <v>96.20226000000001</v>
      </c>
      <c r="I385" s="60">
        <v>2212.65</v>
      </c>
      <c r="J385" s="107"/>
      <c r="L385" s="85"/>
      <c r="M385" s="90"/>
    </row>
    <row r="386" spans="1:13" s="53" customFormat="1" ht="25.5">
      <c r="A386" s="27" t="s">
        <v>992</v>
      </c>
      <c r="B386" s="66" t="s">
        <v>1057</v>
      </c>
      <c r="C386" s="63" t="s">
        <v>138</v>
      </c>
      <c r="D386" s="28" t="s">
        <v>1058</v>
      </c>
      <c r="E386" s="24" t="s">
        <v>7</v>
      </c>
      <c r="F386" s="25">
        <v>16.899999999999999</v>
      </c>
      <c r="G386" s="126">
        <v>608.87999999999988</v>
      </c>
      <c r="H386" s="59">
        <v>768.4065599999999</v>
      </c>
      <c r="I386" s="60">
        <v>12986.07</v>
      </c>
      <c r="J386" s="107"/>
      <c r="L386" s="85"/>
      <c r="M386" s="90"/>
    </row>
    <row r="387" spans="1:13" s="53" customFormat="1">
      <c r="A387" s="27" t="s">
        <v>993</v>
      </c>
      <c r="B387" s="66" t="s">
        <v>1059</v>
      </c>
      <c r="C387" s="63" t="s">
        <v>138</v>
      </c>
      <c r="D387" s="64" t="s">
        <v>1060</v>
      </c>
      <c r="E387" s="24" t="s">
        <v>1</v>
      </c>
      <c r="F387" s="69">
        <v>23</v>
      </c>
      <c r="G387" s="126">
        <v>65.77000000000001</v>
      </c>
      <c r="H387" s="59">
        <v>83.001740000000012</v>
      </c>
      <c r="I387" s="60">
        <v>1909.04</v>
      </c>
      <c r="J387" s="107"/>
      <c r="L387" s="85"/>
      <c r="M387" s="90"/>
    </row>
    <row r="388" spans="1:13" s="53" customFormat="1" ht="25.5">
      <c r="A388" s="27" t="s">
        <v>994</v>
      </c>
      <c r="B388" s="66" t="s">
        <v>1061</v>
      </c>
      <c r="C388" s="63" t="s">
        <v>119</v>
      </c>
      <c r="D388" s="64" t="s">
        <v>1062</v>
      </c>
      <c r="E388" s="24" t="s">
        <v>1</v>
      </c>
      <c r="F388" s="69">
        <v>18</v>
      </c>
      <c r="G388" s="126">
        <v>26.28</v>
      </c>
      <c r="H388" s="59">
        <v>33.16536</v>
      </c>
      <c r="I388" s="60">
        <v>596.98</v>
      </c>
      <c r="J388" s="106"/>
      <c r="L388" s="85"/>
      <c r="M388" s="90"/>
    </row>
    <row r="389" spans="1:13" s="53" customFormat="1">
      <c r="A389" s="57"/>
      <c r="B389" s="56"/>
      <c r="C389" s="57"/>
      <c r="D389" s="67" t="s">
        <v>8</v>
      </c>
      <c r="E389" s="89" t="s">
        <v>995</v>
      </c>
      <c r="F389" s="25"/>
      <c r="G389" s="126"/>
      <c r="H389" s="58"/>
      <c r="I389" s="68">
        <v>101998.42000000001</v>
      </c>
      <c r="J389" s="104"/>
    </row>
    <row r="390" spans="1:13" s="53" customFormat="1">
      <c r="A390" s="55" t="s">
        <v>1118</v>
      </c>
      <c r="B390" s="70" t="s">
        <v>16</v>
      </c>
      <c r="C390" s="74" t="s">
        <v>16</v>
      </c>
      <c r="D390" s="96" t="s">
        <v>1119</v>
      </c>
      <c r="E390" s="70" t="s">
        <v>16</v>
      </c>
      <c r="F390" s="75" t="s">
        <v>16</v>
      </c>
      <c r="G390" s="126" t="s">
        <v>16</v>
      </c>
      <c r="H390" s="76"/>
      <c r="I390" s="60"/>
      <c r="J390" s="108"/>
    </row>
    <row r="391" spans="1:13" s="53" customFormat="1" ht="25.5">
      <c r="A391" s="27" t="s">
        <v>1063</v>
      </c>
      <c r="B391" s="66" t="s">
        <v>1120</v>
      </c>
      <c r="C391" s="63" t="s">
        <v>119</v>
      </c>
      <c r="D391" s="64" t="s">
        <v>1121</v>
      </c>
      <c r="E391" s="24" t="s">
        <v>1</v>
      </c>
      <c r="F391" s="69">
        <v>8</v>
      </c>
      <c r="G391" s="126">
        <v>225.54</v>
      </c>
      <c r="H391" s="59">
        <v>284.63148000000001</v>
      </c>
      <c r="I391" s="60">
        <v>2277.0500000000002</v>
      </c>
      <c r="J391" s="107"/>
      <c r="K391" s="84"/>
      <c r="L391" s="85"/>
      <c r="M391" s="90"/>
    </row>
    <row r="392" spans="1:13" s="53" customFormat="1" ht="25.5">
      <c r="A392" s="27" t="s">
        <v>1064</v>
      </c>
      <c r="B392" s="66" t="s">
        <v>1122</v>
      </c>
      <c r="C392" s="63" t="s">
        <v>119</v>
      </c>
      <c r="D392" s="64" t="s">
        <v>1123</v>
      </c>
      <c r="E392" s="24" t="s">
        <v>1</v>
      </c>
      <c r="F392" s="69">
        <v>1</v>
      </c>
      <c r="G392" s="126">
        <v>260.93</v>
      </c>
      <c r="H392" s="59">
        <v>329.29366000000005</v>
      </c>
      <c r="I392" s="60">
        <v>329.29</v>
      </c>
      <c r="J392" s="107"/>
      <c r="L392" s="85"/>
      <c r="M392" s="90"/>
    </row>
    <row r="393" spans="1:13" s="53" customFormat="1" ht="51">
      <c r="A393" s="27" t="s">
        <v>1065</v>
      </c>
      <c r="B393" s="66" t="s">
        <v>1124</v>
      </c>
      <c r="C393" s="63" t="s">
        <v>119</v>
      </c>
      <c r="D393" s="28" t="s">
        <v>1125</v>
      </c>
      <c r="E393" s="24" t="s">
        <v>1</v>
      </c>
      <c r="F393" s="25">
        <v>2</v>
      </c>
      <c r="G393" s="126">
        <v>1996.76</v>
      </c>
      <c r="H393" s="59">
        <v>2519.9111199999998</v>
      </c>
      <c r="I393" s="60">
        <v>5039.82</v>
      </c>
      <c r="J393" s="107"/>
      <c r="L393" s="85"/>
      <c r="M393" s="90"/>
    </row>
    <row r="394" spans="1:13" s="53" customFormat="1" ht="25.5">
      <c r="A394" s="27" t="s">
        <v>1066</v>
      </c>
      <c r="B394" s="66">
        <v>106677</v>
      </c>
      <c r="C394" s="63" t="s">
        <v>119</v>
      </c>
      <c r="D394" s="28" t="s">
        <v>1787</v>
      </c>
      <c r="E394" s="24" t="s">
        <v>1</v>
      </c>
      <c r="F394" s="25">
        <v>1</v>
      </c>
      <c r="G394" s="126">
        <v>1089.96</v>
      </c>
      <c r="H394" s="59">
        <v>1375.52952</v>
      </c>
      <c r="I394" s="60">
        <v>1375.53</v>
      </c>
      <c r="J394" s="107"/>
      <c r="L394" s="85"/>
      <c r="M394" s="90"/>
    </row>
    <row r="395" spans="1:13" s="53" customFormat="1" ht="38.25">
      <c r="A395" s="27" t="s">
        <v>1067</v>
      </c>
      <c r="B395" s="66" t="s">
        <v>765</v>
      </c>
      <c r="C395" s="63" t="s">
        <v>119</v>
      </c>
      <c r="D395" s="28" t="s">
        <v>766</v>
      </c>
      <c r="E395" s="24" t="s">
        <v>1</v>
      </c>
      <c r="F395" s="25">
        <v>2</v>
      </c>
      <c r="G395" s="126">
        <v>157.69</v>
      </c>
      <c r="H395" s="59">
        <v>199.00477999999998</v>
      </c>
      <c r="I395" s="60">
        <v>398.01</v>
      </c>
      <c r="J395" s="107"/>
      <c r="L395" s="85"/>
      <c r="M395" s="90"/>
    </row>
    <row r="396" spans="1:13" s="53" customFormat="1" ht="25.5">
      <c r="A396" s="27" t="s">
        <v>1068</v>
      </c>
      <c r="B396" s="66" t="s">
        <v>1126</v>
      </c>
      <c r="C396" s="63" t="s">
        <v>119</v>
      </c>
      <c r="D396" s="64" t="s">
        <v>1127</v>
      </c>
      <c r="E396" s="24" t="s">
        <v>1</v>
      </c>
      <c r="F396" s="69">
        <v>1</v>
      </c>
      <c r="G396" s="126">
        <v>269.51</v>
      </c>
      <c r="H396" s="59">
        <v>340.12162000000001</v>
      </c>
      <c r="I396" s="60">
        <v>340.12</v>
      </c>
      <c r="J396" s="107"/>
      <c r="L396" s="85"/>
      <c r="M396" s="90"/>
    </row>
    <row r="397" spans="1:13" s="53" customFormat="1" ht="25.5">
      <c r="A397" s="27" t="s">
        <v>1069</v>
      </c>
      <c r="B397" s="66" t="s">
        <v>763</v>
      </c>
      <c r="C397" s="63" t="s">
        <v>119</v>
      </c>
      <c r="D397" s="64" t="s">
        <v>764</v>
      </c>
      <c r="E397" s="24" t="s">
        <v>1</v>
      </c>
      <c r="F397" s="69">
        <v>4</v>
      </c>
      <c r="G397" s="126">
        <v>327.58999999999997</v>
      </c>
      <c r="H397" s="59">
        <v>413.41857999999996</v>
      </c>
      <c r="I397" s="60">
        <v>1653.67</v>
      </c>
      <c r="J397" s="106"/>
      <c r="L397" s="85"/>
      <c r="M397" s="90"/>
    </row>
    <row r="398" spans="1:13" s="53" customFormat="1" ht="25.5">
      <c r="A398" s="27" t="s">
        <v>1070</v>
      </c>
      <c r="B398" s="66" t="s">
        <v>1128</v>
      </c>
      <c r="C398" s="63" t="s">
        <v>119</v>
      </c>
      <c r="D398" s="64" t="s">
        <v>1129</v>
      </c>
      <c r="E398" s="24" t="s">
        <v>1</v>
      </c>
      <c r="F398" s="69">
        <v>1</v>
      </c>
      <c r="G398" s="126">
        <v>369.23</v>
      </c>
      <c r="H398" s="59">
        <v>465.96826000000004</v>
      </c>
      <c r="I398" s="60">
        <v>465.97</v>
      </c>
      <c r="J398" s="106"/>
      <c r="L398" s="85"/>
      <c r="M398" s="90"/>
    </row>
    <row r="399" spans="1:13" s="53" customFormat="1" ht="25.5">
      <c r="A399" s="27" t="s">
        <v>1071</v>
      </c>
      <c r="B399" s="66" t="s">
        <v>1130</v>
      </c>
      <c r="C399" s="63" t="s">
        <v>119</v>
      </c>
      <c r="D399" s="64" t="s">
        <v>1131</v>
      </c>
      <c r="E399" s="24" t="s">
        <v>1</v>
      </c>
      <c r="F399" s="69">
        <v>2</v>
      </c>
      <c r="G399" s="126">
        <v>734.6</v>
      </c>
      <c r="H399" s="59">
        <v>927.0652</v>
      </c>
      <c r="I399" s="60">
        <v>1854.13</v>
      </c>
      <c r="J399" s="106"/>
      <c r="L399" s="85"/>
      <c r="M399" s="90"/>
    </row>
    <row r="400" spans="1:13" s="53" customFormat="1" ht="25.5">
      <c r="A400" s="27" t="s">
        <v>1072</v>
      </c>
      <c r="B400" s="66" t="s">
        <v>1132</v>
      </c>
      <c r="C400" s="63" t="s">
        <v>119</v>
      </c>
      <c r="D400" s="64" t="s">
        <v>1133</v>
      </c>
      <c r="E400" s="24" t="s">
        <v>1</v>
      </c>
      <c r="F400" s="69">
        <v>2</v>
      </c>
      <c r="G400" s="126">
        <v>1010.5</v>
      </c>
      <c r="H400" s="59">
        <v>1275.251</v>
      </c>
      <c r="I400" s="60">
        <v>2550.5</v>
      </c>
      <c r="J400" s="107"/>
      <c r="K400" s="84"/>
      <c r="L400" s="85"/>
      <c r="M400" s="90"/>
    </row>
    <row r="401" spans="1:13" s="53" customFormat="1" ht="38.25">
      <c r="A401" s="27" t="s">
        <v>1073</v>
      </c>
      <c r="B401" s="66" t="s">
        <v>1134</v>
      </c>
      <c r="C401" s="63" t="s">
        <v>138</v>
      </c>
      <c r="D401" s="64" t="s">
        <v>1135</v>
      </c>
      <c r="E401" s="24" t="s">
        <v>1</v>
      </c>
      <c r="F401" s="69">
        <v>2</v>
      </c>
      <c r="G401" s="126">
        <v>378.87</v>
      </c>
      <c r="H401" s="59">
        <v>478.13394</v>
      </c>
      <c r="I401" s="60">
        <v>956.27</v>
      </c>
      <c r="J401" s="107"/>
      <c r="L401" s="85"/>
      <c r="M401" s="90"/>
    </row>
    <row r="402" spans="1:13" s="53" customFormat="1" ht="25.5">
      <c r="A402" s="27" t="s">
        <v>1074</v>
      </c>
      <c r="B402" s="66" t="s">
        <v>1136</v>
      </c>
      <c r="C402" s="63" t="s">
        <v>119</v>
      </c>
      <c r="D402" s="28" t="s">
        <v>1137</v>
      </c>
      <c r="E402" s="24" t="s">
        <v>1</v>
      </c>
      <c r="F402" s="25">
        <v>1</v>
      </c>
      <c r="G402" s="126">
        <v>196.66</v>
      </c>
      <c r="H402" s="59">
        <v>248.18492000000001</v>
      </c>
      <c r="I402" s="60">
        <v>248.18</v>
      </c>
      <c r="J402" s="107"/>
      <c r="L402" s="85"/>
      <c r="M402" s="90"/>
    </row>
    <row r="403" spans="1:13" s="53" customFormat="1" ht="25.5">
      <c r="A403" s="27" t="s">
        <v>1075</v>
      </c>
      <c r="B403" s="66" t="s">
        <v>1138</v>
      </c>
      <c r="C403" s="63" t="s">
        <v>119</v>
      </c>
      <c r="D403" s="28" t="s">
        <v>1139</v>
      </c>
      <c r="E403" s="24" t="s">
        <v>1</v>
      </c>
      <c r="F403" s="25">
        <v>2</v>
      </c>
      <c r="G403" s="126">
        <v>57.46</v>
      </c>
      <c r="H403" s="59">
        <v>72.514520000000005</v>
      </c>
      <c r="I403" s="60">
        <v>145.03</v>
      </c>
      <c r="J403" s="107"/>
      <c r="L403" s="85"/>
      <c r="M403" s="90"/>
    </row>
    <row r="404" spans="1:13" s="53" customFormat="1" ht="25.5">
      <c r="A404" s="27" t="s">
        <v>1076</v>
      </c>
      <c r="B404" s="66" t="s">
        <v>1140</v>
      </c>
      <c r="C404" s="63" t="s">
        <v>138</v>
      </c>
      <c r="D404" s="28" t="s">
        <v>1141</v>
      </c>
      <c r="E404" s="24" t="s">
        <v>1</v>
      </c>
      <c r="F404" s="25">
        <v>2</v>
      </c>
      <c r="G404" s="126">
        <v>3275.6899999999996</v>
      </c>
      <c r="H404" s="59">
        <v>4133.9207799999995</v>
      </c>
      <c r="I404" s="60">
        <v>8267.84</v>
      </c>
      <c r="J404" s="107"/>
      <c r="L404" s="85"/>
      <c r="M404" s="90"/>
    </row>
    <row r="405" spans="1:13" s="53" customFormat="1">
      <c r="A405" s="27" t="s">
        <v>1077</v>
      </c>
      <c r="B405" s="66" t="s">
        <v>1142</v>
      </c>
      <c r="C405" s="63" t="s">
        <v>138</v>
      </c>
      <c r="D405" s="64" t="s">
        <v>1143</v>
      </c>
      <c r="E405" s="24" t="s">
        <v>1</v>
      </c>
      <c r="F405" s="69">
        <v>3</v>
      </c>
      <c r="G405" s="126">
        <v>517.05999999999995</v>
      </c>
      <c r="H405" s="59">
        <v>652.52972</v>
      </c>
      <c r="I405" s="60">
        <v>1957.59</v>
      </c>
      <c r="J405" s="107"/>
      <c r="L405" s="85"/>
      <c r="M405" s="90"/>
    </row>
    <row r="406" spans="1:13" s="53" customFormat="1">
      <c r="A406" s="27" t="s">
        <v>1078</v>
      </c>
      <c r="B406" s="66" t="s">
        <v>1144</v>
      </c>
      <c r="C406" s="63" t="s">
        <v>138</v>
      </c>
      <c r="D406" s="64" t="s">
        <v>1145</v>
      </c>
      <c r="E406" s="24" t="s">
        <v>1</v>
      </c>
      <c r="F406" s="69">
        <v>1</v>
      </c>
      <c r="G406" s="126">
        <v>560.38</v>
      </c>
      <c r="H406" s="59">
        <v>707.19956000000002</v>
      </c>
      <c r="I406" s="60">
        <v>707.2</v>
      </c>
      <c r="J406" s="106"/>
      <c r="L406" s="85"/>
      <c r="M406" s="90"/>
    </row>
    <row r="407" spans="1:13" s="53" customFormat="1">
      <c r="A407" s="27" t="s">
        <v>1079</v>
      </c>
      <c r="B407" s="66" t="s">
        <v>1146</v>
      </c>
      <c r="C407" s="63" t="s">
        <v>138</v>
      </c>
      <c r="D407" s="64" t="s">
        <v>1147</v>
      </c>
      <c r="E407" s="24" t="s">
        <v>1</v>
      </c>
      <c r="F407" s="69">
        <v>1</v>
      </c>
      <c r="G407" s="126">
        <v>3353.0800000000004</v>
      </c>
      <c r="H407" s="59">
        <v>4231.5869600000005</v>
      </c>
      <c r="I407" s="60">
        <v>4231.59</v>
      </c>
      <c r="J407" s="106"/>
      <c r="L407" s="85"/>
      <c r="M407" s="90"/>
    </row>
    <row r="408" spans="1:13" s="53" customFormat="1" ht="25.5">
      <c r="A408" s="27" t="s">
        <v>1080</v>
      </c>
      <c r="B408" s="66" t="s">
        <v>1148</v>
      </c>
      <c r="C408" s="63" t="s">
        <v>119</v>
      </c>
      <c r="D408" s="64" t="s">
        <v>1149</v>
      </c>
      <c r="E408" s="24" t="s">
        <v>1</v>
      </c>
      <c r="F408" s="69">
        <v>2</v>
      </c>
      <c r="G408" s="126">
        <v>2071.4899999999998</v>
      </c>
      <c r="H408" s="59">
        <v>2614.2203799999997</v>
      </c>
      <c r="I408" s="60">
        <v>5228.4399999999996</v>
      </c>
      <c r="J408" s="106"/>
      <c r="L408" s="85"/>
      <c r="M408" s="90"/>
    </row>
    <row r="409" spans="1:13" s="53" customFormat="1" ht="25.5">
      <c r="A409" s="27" t="s">
        <v>1081</v>
      </c>
      <c r="B409" s="66" t="s">
        <v>1150</v>
      </c>
      <c r="C409" s="63" t="s">
        <v>138</v>
      </c>
      <c r="D409" s="64" t="s">
        <v>1151</v>
      </c>
      <c r="E409" s="24" t="s">
        <v>1</v>
      </c>
      <c r="F409" s="69">
        <v>1</v>
      </c>
      <c r="G409" s="126">
        <v>2365.9899999999998</v>
      </c>
      <c r="H409" s="59">
        <v>2985.8793799999999</v>
      </c>
      <c r="I409" s="60">
        <v>2985.88</v>
      </c>
      <c r="J409" s="107"/>
      <c r="K409" s="84"/>
      <c r="L409" s="85"/>
      <c r="M409" s="90"/>
    </row>
    <row r="410" spans="1:13" s="53" customFormat="1" ht="38.25">
      <c r="A410" s="27" t="s">
        <v>1082</v>
      </c>
      <c r="B410" s="66" t="s">
        <v>1152</v>
      </c>
      <c r="C410" s="63" t="s">
        <v>119</v>
      </c>
      <c r="D410" s="64" t="s">
        <v>1153</v>
      </c>
      <c r="E410" s="24" t="s">
        <v>0</v>
      </c>
      <c r="F410" s="69">
        <v>0.54</v>
      </c>
      <c r="G410" s="126">
        <v>47.23</v>
      </c>
      <c r="H410" s="59">
        <v>59.604259999999996</v>
      </c>
      <c r="I410" s="60">
        <v>32.19</v>
      </c>
      <c r="J410" s="107"/>
      <c r="L410" s="85"/>
      <c r="M410" s="90"/>
    </row>
    <row r="411" spans="1:13" s="53" customFormat="1" ht="38.25">
      <c r="A411" s="27" t="s">
        <v>1083</v>
      </c>
      <c r="B411" s="66" t="s">
        <v>1154</v>
      </c>
      <c r="C411" s="63" t="s">
        <v>119</v>
      </c>
      <c r="D411" s="28" t="s">
        <v>1155</v>
      </c>
      <c r="E411" s="24" t="s">
        <v>0</v>
      </c>
      <c r="F411" s="25">
        <v>0.22</v>
      </c>
      <c r="G411" s="126">
        <v>57.95</v>
      </c>
      <c r="H411" s="59">
        <v>73.132900000000006</v>
      </c>
      <c r="I411" s="60">
        <v>16.09</v>
      </c>
      <c r="J411" s="107"/>
      <c r="L411" s="85"/>
      <c r="M411" s="90"/>
    </row>
    <row r="412" spans="1:13" s="53" customFormat="1" ht="38.25">
      <c r="A412" s="27" t="s">
        <v>1084</v>
      </c>
      <c r="B412" s="66" t="s">
        <v>1156</v>
      </c>
      <c r="C412" s="63" t="s">
        <v>119</v>
      </c>
      <c r="D412" s="28" t="s">
        <v>1157</v>
      </c>
      <c r="E412" s="24" t="s">
        <v>0</v>
      </c>
      <c r="F412" s="25">
        <v>1.51</v>
      </c>
      <c r="G412" s="126">
        <v>66.760000000000005</v>
      </c>
      <c r="H412" s="59">
        <v>84.251120000000014</v>
      </c>
      <c r="I412" s="60">
        <v>127.22</v>
      </c>
      <c r="J412" s="107"/>
      <c r="L412" s="85"/>
      <c r="M412" s="90"/>
    </row>
    <row r="413" spans="1:13" s="53" customFormat="1" ht="38.25">
      <c r="A413" s="27" t="s">
        <v>1085</v>
      </c>
      <c r="B413" s="66" t="s">
        <v>1158</v>
      </c>
      <c r="C413" s="63" t="s">
        <v>119</v>
      </c>
      <c r="D413" s="28" t="s">
        <v>1159</v>
      </c>
      <c r="E413" s="24" t="s">
        <v>0</v>
      </c>
      <c r="F413" s="25">
        <v>0.33</v>
      </c>
      <c r="G413" s="126">
        <v>92.03</v>
      </c>
      <c r="H413" s="59">
        <v>116.14186000000001</v>
      </c>
      <c r="I413" s="60">
        <v>38.33</v>
      </c>
      <c r="J413" s="107"/>
      <c r="L413" s="85"/>
      <c r="M413" s="90"/>
    </row>
    <row r="414" spans="1:13" s="53" customFormat="1" ht="38.25">
      <c r="A414" s="27" t="s">
        <v>1086</v>
      </c>
      <c r="B414" s="66" t="s">
        <v>1160</v>
      </c>
      <c r="C414" s="63" t="s">
        <v>119</v>
      </c>
      <c r="D414" s="64" t="s">
        <v>1161</v>
      </c>
      <c r="E414" s="24" t="s">
        <v>0</v>
      </c>
      <c r="F414" s="69">
        <v>97.54</v>
      </c>
      <c r="G414" s="126">
        <v>113.17</v>
      </c>
      <c r="H414" s="59">
        <v>142.82053999999999</v>
      </c>
      <c r="I414" s="60">
        <v>13930.72</v>
      </c>
      <c r="J414" s="107"/>
      <c r="L414" s="85"/>
      <c r="M414" s="90"/>
    </row>
    <row r="415" spans="1:13" s="53" customFormat="1" ht="38.25">
      <c r="A415" s="27" t="s">
        <v>1087</v>
      </c>
      <c r="B415" s="66" t="s">
        <v>1162</v>
      </c>
      <c r="C415" s="63" t="s">
        <v>119</v>
      </c>
      <c r="D415" s="64" t="s">
        <v>1163</v>
      </c>
      <c r="E415" s="24" t="s">
        <v>0</v>
      </c>
      <c r="F415" s="69">
        <v>8.06</v>
      </c>
      <c r="G415" s="126">
        <v>148.72</v>
      </c>
      <c r="H415" s="59">
        <v>187.68464</v>
      </c>
      <c r="I415" s="60">
        <v>1512.74</v>
      </c>
      <c r="J415" s="106"/>
      <c r="L415" s="85"/>
      <c r="M415" s="90"/>
    </row>
    <row r="416" spans="1:13" s="53" customFormat="1" ht="51">
      <c r="A416" s="27" t="s">
        <v>1088</v>
      </c>
      <c r="B416" s="66" t="s">
        <v>1164</v>
      </c>
      <c r="C416" s="63" t="s">
        <v>138</v>
      </c>
      <c r="D416" s="64" t="s">
        <v>1165</v>
      </c>
      <c r="E416" s="24" t="s">
        <v>1</v>
      </c>
      <c r="F416" s="69">
        <v>1</v>
      </c>
      <c r="G416" s="126">
        <v>46.730000000000004</v>
      </c>
      <c r="H416" s="59">
        <v>58.973260000000003</v>
      </c>
      <c r="I416" s="60">
        <v>58.97</v>
      </c>
      <c r="J416" s="106"/>
      <c r="L416" s="85"/>
      <c r="M416" s="90"/>
    </row>
    <row r="417" spans="1:13" s="53" customFormat="1" ht="51">
      <c r="A417" s="27" t="s">
        <v>1089</v>
      </c>
      <c r="B417" s="66" t="s">
        <v>1166</v>
      </c>
      <c r="C417" s="63" t="s">
        <v>138</v>
      </c>
      <c r="D417" s="64" t="s">
        <v>1167</v>
      </c>
      <c r="E417" s="24" t="s">
        <v>1</v>
      </c>
      <c r="F417" s="69">
        <v>5</v>
      </c>
      <c r="G417" s="126">
        <v>88.64</v>
      </c>
      <c r="H417" s="59">
        <v>111.86368</v>
      </c>
      <c r="I417" s="60">
        <v>559.32000000000005</v>
      </c>
      <c r="J417" s="106"/>
      <c r="L417" s="85"/>
      <c r="M417" s="90"/>
    </row>
    <row r="418" spans="1:13" s="53" customFormat="1" ht="38.25">
      <c r="A418" s="27" t="s">
        <v>1090</v>
      </c>
      <c r="B418" s="66" t="s">
        <v>1168</v>
      </c>
      <c r="C418" s="63" t="s">
        <v>119</v>
      </c>
      <c r="D418" s="64" t="s">
        <v>1169</v>
      </c>
      <c r="E418" s="24" t="s">
        <v>1</v>
      </c>
      <c r="F418" s="69">
        <v>22</v>
      </c>
      <c r="G418" s="126">
        <v>133.37</v>
      </c>
      <c r="H418" s="59">
        <v>168.31294</v>
      </c>
      <c r="I418" s="60">
        <v>3702.88</v>
      </c>
      <c r="J418" s="107"/>
      <c r="K418" s="84"/>
      <c r="L418" s="85"/>
      <c r="M418" s="90"/>
    </row>
    <row r="419" spans="1:13" s="53" customFormat="1" ht="38.25">
      <c r="A419" s="27" t="s">
        <v>1091</v>
      </c>
      <c r="B419" s="66" t="s">
        <v>1170</v>
      </c>
      <c r="C419" s="63" t="s">
        <v>119</v>
      </c>
      <c r="D419" s="64" t="s">
        <v>1171</v>
      </c>
      <c r="E419" s="24" t="s">
        <v>1</v>
      </c>
      <c r="F419" s="69">
        <v>11</v>
      </c>
      <c r="G419" s="126">
        <v>179.19</v>
      </c>
      <c r="H419" s="59">
        <v>226.13777999999999</v>
      </c>
      <c r="I419" s="60">
        <v>2487.52</v>
      </c>
      <c r="J419" s="107"/>
      <c r="L419" s="85"/>
      <c r="M419" s="90"/>
    </row>
    <row r="420" spans="1:13" s="53" customFormat="1" ht="25.5">
      <c r="A420" s="27" t="s">
        <v>1092</v>
      </c>
      <c r="B420" s="66" t="s">
        <v>1172</v>
      </c>
      <c r="C420" s="63" t="s">
        <v>138</v>
      </c>
      <c r="D420" s="28" t="s">
        <v>1173</v>
      </c>
      <c r="E420" s="24" t="s">
        <v>1</v>
      </c>
      <c r="F420" s="25">
        <v>5</v>
      </c>
      <c r="G420" s="126">
        <v>27.729999999999997</v>
      </c>
      <c r="H420" s="59">
        <v>34.995259999999995</v>
      </c>
      <c r="I420" s="60">
        <v>174.98</v>
      </c>
      <c r="J420" s="107"/>
      <c r="L420" s="85"/>
      <c r="M420" s="90"/>
    </row>
    <row r="421" spans="1:13" s="53" customFormat="1" ht="38.25">
      <c r="A421" s="27" t="s">
        <v>1093</v>
      </c>
      <c r="B421" s="66" t="s">
        <v>1174</v>
      </c>
      <c r="C421" s="63" t="s">
        <v>119</v>
      </c>
      <c r="D421" s="28" t="s">
        <v>1175</v>
      </c>
      <c r="E421" s="24" t="s">
        <v>1</v>
      </c>
      <c r="F421" s="25">
        <v>5</v>
      </c>
      <c r="G421" s="126">
        <v>43.21</v>
      </c>
      <c r="H421" s="59">
        <v>54.531019999999998</v>
      </c>
      <c r="I421" s="60">
        <v>272.66000000000003</v>
      </c>
      <c r="J421" s="107"/>
      <c r="L421" s="85"/>
      <c r="M421" s="90"/>
    </row>
    <row r="422" spans="1:13" s="53" customFormat="1" ht="38.25">
      <c r="A422" s="27" t="s">
        <v>1094</v>
      </c>
      <c r="B422" s="66" t="s">
        <v>1176</v>
      </c>
      <c r="C422" s="63" t="s">
        <v>119</v>
      </c>
      <c r="D422" s="28" t="s">
        <v>1177</v>
      </c>
      <c r="E422" s="24" t="s">
        <v>1</v>
      </c>
      <c r="F422" s="25">
        <v>1</v>
      </c>
      <c r="G422" s="126">
        <v>59.12</v>
      </c>
      <c r="H422" s="59">
        <v>74.609439999999992</v>
      </c>
      <c r="I422" s="60">
        <v>74.61</v>
      </c>
      <c r="J422" s="107"/>
      <c r="L422" s="85"/>
      <c r="M422" s="90"/>
    </row>
    <row r="423" spans="1:13" s="53" customFormat="1" ht="38.25">
      <c r="A423" s="27" t="s">
        <v>1095</v>
      </c>
      <c r="B423" s="66" t="s">
        <v>1178</v>
      </c>
      <c r="C423" s="63" t="s">
        <v>138</v>
      </c>
      <c r="D423" s="64" t="s">
        <v>1179</v>
      </c>
      <c r="E423" s="24" t="s">
        <v>1</v>
      </c>
      <c r="F423" s="69">
        <v>2</v>
      </c>
      <c r="G423" s="126">
        <v>85.71</v>
      </c>
      <c r="H423" s="59">
        <v>108.16601999999999</v>
      </c>
      <c r="I423" s="60">
        <v>216.33</v>
      </c>
      <c r="J423" s="107"/>
      <c r="L423" s="85"/>
      <c r="M423" s="90"/>
    </row>
    <row r="424" spans="1:13" s="53" customFormat="1" ht="38.25">
      <c r="A424" s="27" t="s">
        <v>1096</v>
      </c>
      <c r="B424" s="66" t="s">
        <v>1180</v>
      </c>
      <c r="C424" s="63" t="s">
        <v>119</v>
      </c>
      <c r="D424" s="64" t="s">
        <v>1181</v>
      </c>
      <c r="E424" s="24" t="s">
        <v>1</v>
      </c>
      <c r="F424" s="69">
        <v>1</v>
      </c>
      <c r="G424" s="126">
        <v>240.61</v>
      </c>
      <c r="H424" s="59">
        <v>303.64982000000003</v>
      </c>
      <c r="I424" s="60">
        <v>303.64999999999998</v>
      </c>
      <c r="J424" s="106"/>
      <c r="L424" s="85"/>
      <c r="M424" s="90"/>
    </row>
    <row r="425" spans="1:13" s="53" customFormat="1" ht="25.5">
      <c r="A425" s="27" t="s">
        <v>1097</v>
      </c>
      <c r="B425" s="66" t="s">
        <v>1182</v>
      </c>
      <c r="C425" s="63" t="s">
        <v>138</v>
      </c>
      <c r="D425" s="64" t="s">
        <v>1183</v>
      </c>
      <c r="E425" s="24" t="s">
        <v>1</v>
      </c>
      <c r="F425" s="69">
        <v>1</v>
      </c>
      <c r="G425" s="126">
        <v>314.02</v>
      </c>
      <c r="H425" s="59">
        <v>396.29323999999997</v>
      </c>
      <c r="I425" s="60">
        <v>396.29</v>
      </c>
      <c r="J425" s="106"/>
      <c r="L425" s="85"/>
      <c r="M425" s="90"/>
    </row>
    <row r="426" spans="1:13" s="53" customFormat="1" ht="25.5">
      <c r="A426" s="27" t="s">
        <v>1098</v>
      </c>
      <c r="B426" s="66" t="s">
        <v>1184</v>
      </c>
      <c r="C426" s="63" t="s">
        <v>138</v>
      </c>
      <c r="D426" s="64" t="s">
        <v>1185</v>
      </c>
      <c r="E426" s="24" t="s">
        <v>1</v>
      </c>
      <c r="F426" s="69">
        <v>3</v>
      </c>
      <c r="G426" s="126">
        <v>271.31</v>
      </c>
      <c r="H426" s="59">
        <v>342.39321999999999</v>
      </c>
      <c r="I426" s="60">
        <v>1027.18</v>
      </c>
      <c r="J426" s="106"/>
      <c r="L426" s="85"/>
      <c r="M426" s="90"/>
    </row>
    <row r="427" spans="1:13" s="53" customFormat="1" ht="25.5">
      <c r="A427" s="27" t="s">
        <v>1099</v>
      </c>
      <c r="B427" s="66" t="s">
        <v>1186</v>
      </c>
      <c r="C427" s="63" t="s">
        <v>138</v>
      </c>
      <c r="D427" s="64" t="s">
        <v>1187</v>
      </c>
      <c r="E427" s="24" t="s">
        <v>1</v>
      </c>
      <c r="F427" s="69">
        <v>2</v>
      </c>
      <c r="G427" s="126">
        <v>296.17999999999995</v>
      </c>
      <c r="H427" s="59">
        <v>373.77915999999993</v>
      </c>
      <c r="I427" s="60">
        <v>747.56</v>
      </c>
      <c r="J427" s="107"/>
      <c r="K427" s="84"/>
      <c r="L427" s="85"/>
      <c r="M427" s="90"/>
    </row>
    <row r="428" spans="1:13" s="53" customFormat="1" ht="38.25">
      <c r="A428" s="27" t="s">
        <v>1100</v>
      </c>
      <c r="B428" s="66" t="s">
        <v>1188</v>
      </c>
      <c r="C428" s="63" t="s">
        <v>119</v>
      </c>
      <c r="D428" s="64" t="s">
        <v>1189</v>
      </c>
      <c r="E428" s="24" t="s">
        <v>1</v>
      </c>
      <c r="F428" s="69">
        <v>2</v>
      </c>
      <c r="G428" s="126">
        <v>307.98</v>
      </c>
      <c r="H428" s="59">
        <v>388.67076000000003</v>
      </c>
      <c r="I428" s="60">
        <v>777.34</v>
      </c>
      <c r="J428" s="107"/>
      <c r="L428" s="85"/>
      <c r="M428" s="90"/>
    </row>
    <row r="429" spans="1:13" s="53" customFormat="1" ht="38.25">
      <c r="A429" s="27" t="s">
        <v>1101</v>
      </c>
      <c r="B429" s="66" t="s">
        <v>1190</v>
      </c>
      <c r="C429" s="63" t="s">
        <v>119</v>
      </c>
      <c r="D429" s="28" t="s">
        <v>1191</v>
      </c>
      <c r="E429" s="24" t="s">
        <v>1</v>
      </c>
      <c r="F429" s="25">
        <v>3</v>
      </c>
      <c r="G429" s="126">
        <v>124.89</v>
      </c>
      <c r="H429" s="59">
        <v>157.61117999999999</v>
      </c>
      <c r="I429" s="60">
        <v>472.83</v>
      </c>
      <c r="J429" s="107"/>
      <c r="L429" s="85"/>
      <c r="M429" s="90"/>
    </row>
    <row r="430" spans="1:13" s="53" customFormat="1" ht="25.5">
      <c r="A430" s="27" t="s">
        <v>1102</v>
      </c>
      <c r="B430" s="66" t="s">
        <v>1192</v>
      </c>
      <c r="C430" s="63" t="s">
        <v>138</v>
      </c>
      <c r="D430" s="28" t="s">
        <v>1193</v>
      </c>
      <c r="E430" s="24" t="s">
        <v>1</v>
      </c>
      <c r="F430" s="25">
        <v>1</v>
      </c>
      <c r="G430" s="126">
        <v>88.33</v>
      </c>
      <c r="H430" s="59">
        <v>111.47246</v>
      </c>
      <c r="I430" s="60">
        <v>111.47</v>
      </c>
      <c r="J430" s="107"/>
      <c r="L430" s="85"/>
      <c r="M430" s="90"/>
    </row>
    <row r="431" spans="1:13" s="53" customFormat="1" ht="25.5">
      <c r="A431" s="27" t="s">
        <v>1103</v>
      </c>
      <c r="B431" s="66" t="s">
        <v>1194</v>
      </c>
      <c r="C431" s="63" t="s">
        <v>138</v>
      </c>
      <c r="D431" s="28" t="s">
        <v>1195</v>
      </c>
      <c r="E431" s="24" t="s">
        <v>1</v>
      </c>
      <c r="F431" s="25">
        <v>2</v>
      </c>
      <c r="G431" s="126">
        <v>178.96</v>
      </c>
      <c r="H431" s="59">
        <v>225.84752</v>
      </c>
      <c r="I431" s="60">
        <v>451.7</v>
      </c>
      <c r="J431" s="107"/>
      <c r="L431" s="85"/>
      <c r="M431" s="90"/>
    </row>
    <row r="432" spans="1:13" s="53" customFormat="1" ht="25.5">
      <c r="A432" s="27" t="s">
        <v>1104</v>
      </c>
      <c r="B432" s="66" t="s">
        <v>1196</v>
      </c>
      <c r="C432" s="63" t="s">
        <v>138</v>
      </c>
      <c r="D432" s="64" t="s">
        <v>1197</v>
      </c>
      <c r="E432" s="24" t="s">
        <v>1</v>
      </c>
      <c r="F432" s="69">
        <v>1</v>
      </c>
      <c r="G432" s="126">
        <v>178.96</v>
      </c>
      <c r="H432" s="59">
        <v>225.84752</v>
      </c>
      <c r="I432" s="60">
        <v>225.85</v>
      </c>
      <c r="J432" s="107"/>
      <c r="L432" s="85"/>
      <c r="M432" s="90"/>
    </row>
    <row r="433" spans="1:13" s="53" customFormat="1" ht="25.5">
      <c r="A433" s="27" t="s">
        <v>1105</v>
      </c>
      <c r="B433" s="66" t="s">
        <v>1198</v>
      </c>
      <c r="C433" s="63" t="s">
        <v>138</v>
      </c>
      <c r="D433" s="64" t="s">
        <v>1199</v>
      </c>
      <c r="E433" s="24" t="s">
        <v>1</v>
      </c>
      <c r="F433" s="69">
        <v>2</v>
      </c>
      <c r="G433" s="126">
        <v>183.08</v>
      </c>
      <c r="H433" s="59">
        <v>231.04696000000001</v>
      </c>
      <c r="I433" s="60">
        <v>462.09</v>
      </c>
      <c r="J433" s="106"/>
      <c r="L433" s="85"/>
      <c r="M433" s="90"/>
    </row>
    <row r="434" spans="1:13" s="53" customFormat="1" ht="38.25">
      <c r="A434" s="27" t="s">
        <v>1106</v>
      </c>
      <c r="B434" s="66" t="s">
        <v>1200</v>
      </c>
      <c r="C434" s="63" t="s">
        <v>119</v>
      </c>
      <c r="D434" s="64" t="s">
        <v>1201</v>
      </c>
      <c r="E434" s="24" t="s">
        <v>1</v>
      </c>
      <c r="F434" s="69">
        <v>2</v>
      </c>
      <c r="G434" s="126">
        <v>231.42</v>
      </c>
      <c r="H434" s="59">
        <v>292.05203999999998</v>
      </c>
      <c r="I434" s="60">
        <v>584.1</v>
      </c>
      <c r="J434" s="106"/>
      <c r="L434" s="85"/>
      <c r="M434" s="90"/>
    </row>
    <row r="435" spans="1:13" s="53" customFormat="1" ht="38.25">
      <c r="A435" s="27" t="s">
        <v>1107</v>
      </c>
      <c r="B435" s="66" t="s">
        <v>1202</v>
      </c>
      <c r="C435" s="63" t="s">
        <v>119</v>
      </c>
      <c r="D435" s="64" t="s">
        <v>1203</v>
      </c>
      <c r="E435" s="24" t="s">
        <v>1</v>
      </c>
      <c r="F435" s="69">
        <v>4</v>
      </c>
      <c r="G435" s="126">
        <v>290.76</v>
      </c>
      <c r="H435" s="59">
        <v>366.93912</v>
      </c>
      <c r="I435" s="60">
        <v>1467.76</v>
      </c>
      <c r="J435" s="106"/>
      <c r="L435" s="85"/>
      <c r="M435" s="90"/>
    </row>
    <row r="436" spans="1:13" s="53" customFormat="1">
      <c r="A436" s="27" t="s">
        <v>1108</v>
      </c>
      <c r="B436" s="66" t="s">
        <v>1204</v>
      </c>
      <c r="C436" s="63" t="s">
        <v>138</v>
      </c>
      <c r="D436" s="64" t="s">
        <v>1205</v>
      </c>
      <c r="E436" s="24" t="s">
        <v>1</v>
      </c>
      <c r="F436" s="69">
        <v>1</v>
      </c>
      <c r="G436" s="126">
        <v>189.04999999999998</v>
      </c>
      <c r="H436" s="59">
        <v>238.58109999999999</v>
      </c>
      <c r="I436" s="60">
        <v>238.58</v>
      </c>
      <c r="J436" s="107"/>
      <c r="K436" s="84"/>
      <c r="L436" s="85"/>
      <c r="M436" s="90"/>
    </row>
    <row r="437" spans="1:13" s="53" customFormat="1" ht="25.5">
      <c r="A437" s="27" t="s">
        <v>1109</v>
      </c>
      <c r="B437" s="66" t="s">
        <v>1206</v>
      </c>
      <c r="C437" s="63" t="s">
        <v>119</v>
      </c>
      <c r="D437" s="64" t="s">
        <v>1207</v>
      </c>
      <c r="E437" s="24" t="s">
        <v>0</v>
      </c>
      <c r="F437" s="69">
        <v>43.65</v>
      </c>
      <c r="G437" s="126">
        <v>20.170000000000002</v>
      </c>
      <c r="H437" s="59">
        <v>25.454540000000001</v>
      </c>
      <c r="I437" s="60">
        <v>1111.0899999999999</v>
      </c>
      <c r="J437" s="107"/>
      <c r="L437" s="85"/>
      <c r="M437" s="90"/>
    </row>
    <row r="438" spans="1:13" s="53" customFormat="1" ht="38.25">
      <c r="A438" s="27" t="s">
        <v>1110</v>
      </c>
      <c r="B438" s="66" t="s">
        <v>1208</v>
      </c>
      <c r="C438" s="63" t="s">
        <v>119</v>
      </c>
      <c r="D438" s="64" t="s">
        <v>1209</v>
      </c>
      <c r="E438" s="24" t="s">
        <v>1</v>
      </c>
      <c r="F438" s="69">
        <v>5</v>
      </c>
      <c r="G438" s="126">
        <v>33.39</v>
      </c>
      <c r="H438" s="59">
        <v>42.138179999999998</v>
      </c>
      <c r="I438" s="60">
        <v>210.69</v>
      </c>
      <c r="J438" s="107"/>
      <c r="L438" s="85"/>
      <c r="M438" s="90"/>
    </row>
    <row r="439" spans="1:13" s="53" customFormat="1" ht="38.25">
      <c r="A439" s="27" t="s">
        <v>1111</v>
      </c>
      <c r="B439" s="66" t="s">
        <v>1210</v>
      </c>
      <c r="C439" s="63" t="s">
        <v>119</v>
      </c>
      <c r="D439" s="28" t="s">
        <v>1211</v>
      </c>
      <c r="E439" s="24" t="s">
        <v>1</v>
      </c>
      <c r="F439" s="25">
        <v>5</v>
      </c>
      <c r="G439" s="126">
        <v>24.47</v>
      </c>
      <c r="H439" s="59">
        <v>30.881139999999998</v>
      </c>
      <c r="I439" s="60">
        <v>154.41</v>
      </c>
      <c r="J439" s="107"/>
      <c r="L439" s="85"/>
      <c r="M439" s="90"/>
    </row>
    <row r="440" spans="1:13" s="53" customFormat="1">
      <c r="A440" s="27" t="s">
        <v>1112</v>
      </c>
      <c r="B440" s="66" t="s">
        <v>1212</v>
      </c>
      <c r="C440" s="63" t="s">
        <v>138</v>
      </c>
      <c r="D440" s="28" t="s">
        <v>1213</v>
      </c>
      <c r="E440" s="24" t="s">
        <v>1</v>
      </c>
      <c r="F440" s="25">
        <v>5</v>
      </c>
      <c r="G440" s="126">
        <v>25.95</v>
      </c>
      <c r="H440" s="59">
        <v>32.748899999999999</v>
      </c>
      <c r="I440" s="60">
        <v>163.74</v>
      </c>
      <c r="J440" s="107"/>
      <c r="L440" s="85"/>
      <c r="M440" s="90"/>
    </row>
    <row r="441" spans="1:13" s="53" customFormat="1" ht="38.25">
      <c r="A441" s="27" t="s">
        <v>1113</v>
      </c>
      <c r="B441" s="66" t="s">
        <v>1214</v>
      </c>
      <c r="C441" s="63" t="s">
        <v>119</v>
      </c>
      <c r="D441" s="64" t="s">
        <v>1215</v>
      </c>
      <c r="E441" s="24" t="s">
        <v>1</v>
      </c>
      <c r="F441" s="69">
        <v>5</v>
      </c>
      <c r="G441" s="126">
        <v>11.28</v>
      </c>
      <c r="H441" s="59">
        <v>14.23536</v>
      </c>
      <c r="I441" s="60">
        <v>71.180000000000007</v>
      </c>
      <c r="J441" s="107"/>
      <c r="L441" s="85"/>
      <c r="M441" s="90"/>
    </row>
    <row r="442" spans="1:13" s="53" customFormat="1">
      <c r="A442" s="27" t="s">
        <v>1114</v>
      </c>
      <c r="B442" s="66" t="s">
        <v>1216</v>
      </c>
      <c r="C442" s="63" t="s">
        <v>138</v>
      </c>
      <c r="D442" s="64" t="s">
        <v>1217</v>
      </c>
      <c r="E442" s="24" t="s">
        <v>1</v>
      </c>
      <c r="F442" s="69">
        <v>9</v>
      </c>
      <c r="G442" s="126">
        <v>23.64</v>
      </c>
      <c r="H442" s="59">
        <v>29.833680000000001</v>
      </c>
      <c r="I442" s="60">
        <v>268.5</v>
      </c>
      <c r="J442" s="106"/>
      <c r="L442" s="85"/>
      <c r="M442" s="90"/>
    </row>
    <row r="443" spans="1:13" s="53" customFormat="1" ht="25.5">
      <c r="A443" s="27" t="s">
        <v>1115</v>
      </c>
      <c r="B443" s="66" t="s">
        <v>1218</v>
      </c>
      <c r="C443" s="63" t="s">
        <v>119</v>
      </c>
      <c r="D443" s="64" t="s">
        <v>1219</v>
      </c>
      <c r="E443" s="24" t="s">
        <v>1</v>
      </c>
      <c r="F443" s="69">
        <v>36</v>
      </c>
      <c r="G443" s="126">
        <v>20.079999999999998</v>
      </c>
      <c r="H443" s="59">
        <v>25.340959999999999</v>
      </c>
      <c r="I443" s="60">
        <v>912.27</v>
      </c>
      <c r="J443" s="106"/>
      <c r="L443" s="85"/>
      <c r="M443" s="90"/>
    </row>
    <row r="444" spans="1:13" s="53" customFormat="1">
      <c r="A444" s="27" t="s">
        <v>1116</v>
      </c>
      <c r="B444" s="66" t="s">
        <v>1220</v>
      </c>
      <c r="C444" s="63" t="s">
        <v>138</v>
      </c>
      <c r="D444" s="64" t="s">
        <v>1221</v>
      </c>
      <c r="E444" s="24" t="s">
        <v>1</v>
      </c>
      <c r="F444" s="69">
        <v>101</v>
      </c>
      <c r="G444" s="126">
        <v>62.18</v>
      </c>
      <c r="H444" s="59">
        <v>78.471159999999998</v>
      </c>
      <c r="I444" s="60">
        <v>7925.59</v>
      </c>
      <c r="J444" s="106"/>
      <c r="L444" s="85"/>
      <c r="M444" s="90"/>
    </row>
    <row r="445" spans="1:13" s="53" customFormat="1" ht="25.5">
      <c r="A445" s="27" t="s">
        <v>1117</v>
      </c>
      <c r="B445" s="66" t="s">
        <v>1222</v>
      </c>
      <c r="C445" s="63" t="s">
        <v>119</v>
      </c>
      <c r="D445" s="64" t="s">
        <v>1223</v>
      </c>
      <c r="E445" s="24" t="s">
        <v>7</v>
      </c>
      <c r="F445" s="69">
        <v>12</v>
      </c>
      <c r="G445" s="126">
        <v>100.74</v>
      </c>
      <c r="H445" s="59">
        <v>127.13387999999999</v>
      </c>
      <c r="I445" s="60">
        <v>1525.61</v>
      </c>
      <c r="J445" s="107"/>
      <c r="K445" s="84"/>
      <c r="L445" s="85"/>
      <c r="M445" s="90"/>
    </row>
    <row r="446" spans="1:13" s="53" customFormat="1">
      <c r="A446" s="57"/>
      <c r="B446" s="56"/>
      <c r="C446" s="57"/>
      <c r="D446" s="67" t="s">
        <v>8</v>
      </c>
      <c r="E446" s="89" t="s">
        <v>1118</v>
      </c>
      <c r="F446" s="25"/>
      <c r="G446" s="126"/>
      <c r="H446" s="58"/>
      <c r="I446" s="68">
        <v>83826.150000000009</v>
      </c>
      <c r="J446" s="104"/>
    </row>
    <row r="447" spans="1:13" s="53" customFormat="1">
      <c r="A447" s="55" t="s">
        <v>1332</v>
      </c>
      <c r="B447" s="70" t="s">
        <v>16</v>
      </c>
      <c r="C447" s="74" t="s">
        <v>16</v>
      </c>
      <c r="D447" s="96" t="s">
        <v>1333</v>
      </c>
      <c r="E447" s="70" t="s">
        <v>16</v>
      </c>
      <c r="F447" s="75" t="s">
        <v>16</v>
      </c>
      <c r="G447" s="126" t="s">
        <v>16</v>
      </c>
      <c r="H447" s="76"/>
      <c r="I447" s="60"/>
      <c r="J447" s="108"/>
    </row>
    <row r="448" spans="1:13" s="53" customFormat="1">
      <c r="A448" s="27" t="s">
        <v>1224</v>
      </c>
      <c r="B448" s="66" t="s">
        <v>1334</v>
      </c>
      <c r="C448" s="63" t="s">
        <v>138</v>
      </c>
      <c r="D448" s="64" t="s">
        <v>1335</v>
      </c>
      <c r="E448" s="24" t="s">
        <v>1</v>
      </c>
      <c r="F448" s="69">
        <v>1</v>
      </c>
      <c r="G448" s="126">
        <v>22.28</v>
      </c>
      <c r="H448" s="59">
        <v>28.117360000000001</v>
      </c>
      <c r="I448" s="60">
        <v>28.12</v>
      </c>
      <c r="J448" s="107"/>
      <c r="K448" s="84"/>
      <c r="L448" s="85"/>
      <c r="M448" s="90"/>
    </row>
    <row r="449" spans="1:13" s="53" customFormat="1" ht="25.5">
      <c r="A449" s="27" t="s">
        <v>1225</v>
      </c>
      <c r="B449" s="66" t="s">
        <v>1336</v>
      </c>
      <c r="C449" s="63" t="s">
        <v>138</v>
      </c>
      <c r="D449" s="64" t="s">
        <v>1337</v>
      </c>
      <c r="E449" s="24" t="s">
        <v>1</v>
      </c>
      <c r="F449" s="69">
        <v>1</v>
      </c>
      <c r="G449" s="126">
        <v>18.46</v>
      </c>
      <c r="H449" s="59">
        <v>23.296520000000001</v>
      </c>
      <c r="I449" s="60">
        <v>23.3</v>
      </c>
      <c r="J449" s="107"/>
      <c r="L449" s="85"/>
      <c r="M449" s="90"/>
    </row>
    <row r="450" spans="1:13" s="53" customFormat="1">
      <c r="A450" s="27" t="s">
        <v>1226</v>
      </c>
      <c r="B450" s="66" t="s">
        <v>1338</v>
      </c>
      <c r="C450" s="63" t="s">
        <v>138</v>
      </c>
      <c r="D450" s="28" t="s">
        <v>1339</v>
      </c>
      <c r="E450" s="24" t="s">
        <v>1</v>
      </c>
      <c r="F450" s="25">
        <v>4</v>
      </c>
      <c r="G450" s="126">
        <v>6</v>
      </c>
      <c r="H450" s="59">
        <v>7.5720000000000001</v>
      </c>
      <c r="I450" s="60">
        <v>30.29</v>
      </c>
      <c r="J450" s="107"/>
      <c r="L450" s="85"/>
      <c r="M450" s="90"/>
    </row>
    <row r="451" spans="1:13" s="53" customFormat="1">
      <c r="A451" s="27" t="s">
        <v>1227</v>
      </c>
      <c r="B451" s="66" t="s">
        <v>1340</v>
      </c>
      <c r="C451" s="63" t="s">
        <v>138</v>
      </c>
      <c r="D451" s="28" t="s">
        <v>1341</v>
      </c>
      <c r="E451" s="24" t="s">
        <v>1</v>
      </c>
      <c r="F451" s="25">
        <v>4</v>
      </c>
      <c r="G451" s="126">
        <v>2.04</v>
      </c>
      <c r="H451" s="59">
        <v>2.5744800000000003</v>
      </c>
      <c r="I451" s="60">
        <v>10.3</v>
      </c>
      <c r="J451" s="107"/>
      <c r="L451" s="85"/>
      <c r="M451" s="90"/>
    </row>
    <row r="452" spans="1:13" s="53" customFormat="1" ht="25.5">
      <c r="A452" s="27" t="s">
        <v>1228</v>
      </c>
      <c r="B452" s="66" t="s">
        <v>1342</v>
      </c>
      <c r="C452" s="63" t="s">
        <v>119</v>
      </c>
      <c r="D452" s="28" t="s">
        <v>1343</v>
      </c>
      <c r="E452" s="24" t="s">
        <v>1</v>
      </c>
      <c r="F452" s="25">
        <v>242</v>
      </c>
      <c r="G452" s="126">
        <v>14.92</v>
      </c>
      <c r="H452" s="59">
        <v>18.829039999999999</v>
      </c>
      <c r="I452" s="60">
        <v>4556.63</v>
      </c>
      <c r="J452" s="107"/>
      <c r="L452" s="85"/>
      <c r="M452" s="90"/>
    </row>
    <row r="453" spans="1:13" s="53" customFormat="1" ht="25.5">
      <c r="A453" s="27" t="s">
        <v>1229</v>
      </c>
      <c r="B453" s="66" t="s">
        <v>1344</v>
      </c>
      <c r="C453" s="63" t="s">
        <v>119</v>
      </c>
      <c r="D453" s="64" t="s">
        <v>1345</v>
      </c>
      <c r="E453" s="24" t="s">
        <v>1</v>
      </c>
      <c r="F453" s="69">
        <v>2</v>
      </c>
      <c r="G453" s="126">
        <v>21.87</v>
      </c>
      <c r="H453" s="59">
        <v>27.599940000000004</v>
      </c>
      <c r="I453" s="60">
        <v>55.2</v>
      </c>
      <c r="J453" s="107"/>
      <c r="L453" s="85"/>
      <c r="M453" s="90"/>
    </row>
    <row r="454" spans="1:13" s="53" customFormat="1" ht="25.5">
      <c r="A454" s="27" t="s">
        <v>1230</v>
      </c>
      <c r="B454" s="66" t="s">
        <v>1346</v>
      </c>
      <c r="C454" s="63" t="s">
        <v>119</v>
      </c>
      <c r="D454" s="64" t="s">
        <v>1347</v>
      </c>
      <c r="E454" s="24" t="s">
        <v>1</v>
      </c>
      <c r="F454" s="69">
        <v>1</v>
      </c>
      <c r="G454" s="126">
        <v>43.26</v>
      </c>
      <c r="H454" s="59">
        <v>54.594119999999997</v>
      </c>
      <c r="I454" s="60">
        <v>54.59</v>
      </c>
      <c r="J454" s="106"/>
      <c r="L454" s="85"/>
      <c r="M454" s="90"/>
    </row>
    <row r="455" spans="1:13" s="53" customFormat="1" ht="25.5">
      <c r="A455" s="27" t="s">
        <v>1231</v>
      </c>
      <c r="B455" s="66" t="s">
        <v>1342</v>
      </c>
      <c r="C455" s="63" t="s">
        <v>119</v>
      </c>
      <c r="D455" s="64" t="s">
        <v>1343</v>
      </c>
      <c r="E455" s="24" t="s">
        <v>1</v>
      </c>
      <c r="F455" s="69">
        <v>41</v>
      </c>
      <c r="G455" s="126">
        <v>14.92</v>
      </c>
      <c r="H455" s="59">
        <v>18.829039999999999</v>
      </c>
      <c r="I455" s="60">
        <v>771.99</v>
      </c>
      <c r="J455" s="106"/>
      <c r="L455" s="85"/>
      <c r="M455" s="90"/>
    </row>
    <row r="456" spans="1:13" s="53" customFormat="1" ht="38.25">
      <c r="A456" s="27" t="s">
        <v>1232</v>
      </c>
      <c r="B456" s="66" t="s">
        <v>1348</v>
      </c>
      <c r="C456" s="63" t="s">
        <v>119</v>
      </c>
      <c r="D456" s="64" t="s">
        <v>1349</v>
      </c>
      <c r="E456" s="24" t="s">
        <v>1</v>
      </c>
      <c r="F456" s="69">
        <v>1</v>
      </c>
      <c r="G456" s="126">
        <v>12.65</v>
      </c>
      <c r="H456" s="59">
        <v>15.964300000000001</v>
      </c>
      <c r="I456" s="60">
        <v>15.96</v>
      </c>
      <c r="J456" s="106"/>
      <c r="L456" s="85"/>
      <c r="M456" s="90"/>
    </row>
    <row r="457" spans="1:13" s="53" customFormat="1" ht="38.25">
      <c r="A457" s="27" t="s">
        <v>1233</v>
      </c>
      <c r="B457" s="66" t="s">
        <v>1350</v>
      </c>
      <c r="C457" s="63" t="s">
        <v>138</v>
      </c>
      <c r="D457" s="64" t="s">
        <v>1351</v>
      </c>
      <c r="E457" s="24" t="s">
        <v>1</v>
      </c>
      <c r="F457" s="69">
        <v>2</v>
      </c>
      <c r="G457" s="126">
        <v>24.9</v>
      </c>
      <c r="H457" s="59">
        <v>31.4238</v>
      </c>
      <c r="I457" s="60">
        <v>62.85</v>
      </c>
      <c r="J457" s="107"/>
      <c r="K457" s="84"/>
      <c r="L457" s="85"/>
      <c r="M457" s="90"/>
    </row>
    <row r="458" spans="1:13" s="53" customFormat="1">
      <c r="A458" s="27" t="s">
        <v>1234</v>
      </c>
      <c r="B458" s="66" t="s">
        <v>1340</v>
      </c>
      <c r="C458" s="63" t="s">
        <v>138</v>
      </c>
      <c r="D458" s="64" t="s">
        <v>1341</v>
      </c>
      <c r="E458" s="24" t="s">
        <v>1</v>
      </c>
      <c r="F458" s="69">
        <v>1811</v>
      </c>
      <c r="G458" s="126">
        <v>2.04</v>
      </c>
      <c r="H458" s="59">
        <v>2.5744800000000003</v>
      </c>
      <c r="I458" s="60">
        <v>4662.38</v>
      </c>
      <c r="J458" s="107"/>
      <c r="L458" s="85"/>
      <c r="M458" s="90"/>
    </row>
    <row r="459" spans="1:13" s="53" customFormat="1">
      <c r="A459" s="27" t="s">
        <v>1235</v>
      </c>
      <c r="B459" s="66" t="s">
        <v>1352</v>
      </c>
      <c r="C459" s="63" t="s">
        <v>138</v>
      </c>
      <c r="D459" s="28" t="s">
        <v>1353</v>
      </c>
      <c r="E459" s="24" t="s">
        <v>1</v>
      </c>
      <c r="F459" s="25">
        <v>12</v>
      </c>
      <c r="G459" s="126">
        <v>0.92999999999999994</v>
      </c>
      <c r="H459" s="59">
        <v>1.1736599999999999</v>
      </c>
      <c r="I459" s="60">
        <v>14.08</v>
      </c>
      <c r="J459" s="107"/>
      <c r="L459" s="85"/>
      <c r="M459" s="90"/>
    </row>
    <row r="460" spans="1:13" s="53" customFormat="1" ht="25.5">
      <c r="A460" s="27" t="s">
        <v>1236</v>
      </c>
      <c r="B460" s="66" t="s">
        <v>1354</v>
      </c>
      <c r="C460" s="63" t="s">
        <v>138</v>
      </c>
      <c r="D460" s="28" t="s">
        <v>1355</v>
      </c>
      <c r="E460" s="24" t="s">
        <v>1</v>
      </c>
      <c r="F460" s="25">
        <v>1132</v>
      </c>
      <c r="G460" s="126">
        <v>0.91999999999999993</v>
      </c>
      <c r="H460" s="59">
        <v>1.1610399999999998</v>
      </c>
      <c r="I460" s="60">
        <v>1314.3</v>
      </c>
      <c r="J460" s="107"/>
      <c r="L460" s="85"/>
      <c r="M460" s="90"/>
    </row>
    <row r="461" spans="1:13" s="53" customFormat="1">
      <c r="A461" s="27" t="s">
        <v>1237</v>
      </c>
      <c r="B461" s="66" t="s">
        <v>1356</v>
      </c>
      <c r="C461" s="63" t="s">
        <v>138</v>
      </c>
      <c r="D461" s="28" t="s">
        <v>1357</v>
      </c>
      <c r="E461" s="24" t="s">
        <v>1</v>
      </c>
      <c r="F461" s="25">
        <v>1518</v>
      </c>
      <c r="G461" s="126">
        <v>1.03</v>
      </c>
      <c r="H461" s="59">
        <v>1.29986</v>
      </c>
      <c r="I461" s="60">
        <v>1973.19</v>
      </c>
      <c r="J461" s="107"/>
      <c r="L461" s="85"/>
      <c r="M461" s="90"/>
    </row>
    <row r="462" spans="1:13" s="53" customFormat="1" ht="38.25">
      <c r="A462" s="27" t="s">
        <v>1238</v>
      </c>
      <c r="B462" s="66" t="s">
        <v>1358</v>
      </c>
      <c r="C462" s="63" t="s">
        <v>119</v>
      </c>
      <c r="D462" s="64" t="s">
        <v>1359</v>
      </c>
      <c r="E462" s="24" t="s">
        <v>0</v>
      </c>
      <c r="F462" s="69">
        <v>199</v>
      </c>
      <c r="G462" s="126">
        <v>27.08</v>
      </c>
      <c r="H462" s="59">
        <v>34.174959999999999</v>
      </c>
      <c r="I462" s="60">
        <v>6800.82</v>
      </c>
      <c r="J462" s="107"/>
      <c r="L462" s="85"/>
      <c r="M462" s="90"/>
    </row>
    <row r="463" spans="1:13" s="53" customFormat="1">
      <c r="A463" s="27" t="s">
        <v>1239</v>
      </c>
      <c r="B463" s="66" t="s">
        <v>1360</v>
      </c>
      <c r="C463" s="63" t="s">
        <v>138</v>
      </c>
      <c r="D463" s="64" t="s">
        <v>1361</v>
      </c>
      <c r="E463" s="24" t="s">
        <v>13</v>
      </c>
      <c r="F463" s="69">
        <v>252</v>
      </c>
      <c r="G463" s="126">
        <v>6.67</v>
      </c>
      <c r="H463" s="59">
        <v>8.4175400000000007</v>
      </c>
      <c r="I463" s="60">
        <v>2121.2199999999998</v>
      </c>
      <c r="J463" s="106"/>
      <c r="L463" s="85"/>
      <c r="M463" s="90"/>
    </row>
    <row r="464" spans="1:13" s="53" customFormat="1" ht="25.5">
      <c r="A464" s="27" t="s">
        <v>1240</v>
      </c>
      <c r="B464" s="66" t="s">
        <v>1362</v>
      </c>
      <c r="C464" s="63" t="s">
        <v>119</v>
      </c>
      <c r="D464" s="64" t="s">
        <v>1363</v>
      </c>
      <c r="E464" s="24" t="s">
        <v>1</v>
      </c>
      <c r="F464" s="69">
        <v>1</v>
      </c>
      <c r="G464" s="126">
        <v>16.53</v>
      </c>
      <c r="H464" s="59">
        <v>20.860860000000002</v>
      </c>
      <c r="I464" s="60">
        <v>20.86</v>
      </c>
      <c r="J464" s="106"/>
      <c r="L464" s="85"/>
      <c r="M464" s="90"/>
    </row>
    <row r="465" spans="1:13" s="53" customFormat="1" ht="25.5">
      <c r="A465" s="27" t="s">
        <v>1241</v>
      </c>
      <c r="B465" s="66" t="s">
        <v>1364</v>
      </c>
      <c r="C465" s="63" t="s">
        <v>138</v>
      </c>
      <c r="D465" s="64" t="s">
        <v>1365</v>
      </c>
      <c r="E465" s="24" t="s">
        <v>13</v>
      </c>
      <c r="F465" s="69">
        <v>1</v>
      </c>
      <c r="G465" s="126">
        <v>91.33</v>
      </c>
      <c r="H465" s="59">
        <v>115.25846</v>
      </c>
      <c r="I465" s="60">
        <v>115.26</v>
      </c>
      <c r="J465" s="106"/>
      <c r="L465" s="85"/>
      <c r="M465" s="90"/>
    </row>
    <row r="466" spans="1:13" s="53" customFormat="1" ht="25.5">
      <c r="A466" s="27" t="s">
        <v>1242</v>
      </c>
      <c r="B466" s="66" t="s">
        <v>1366</v>
      </c>
      <c r="C466" s="63" t="s">
        <v>119</v>
      </c>
      <c r="D466" s="64" t="s">
        <v>1367</v>
      </c>
      <c r="E466" s="24" t="s">
        <v>1</v>
      </c>
      <c r="F466" s="69">
        <v>2</v>
      </c>
      <c r="G466" s="126">
        <v>67.83</v>
      </c>
      <c r="H466" s="59">
        <v>85.601460000000003</v>
      </c>
      <c r="I466" s="60">
        <v>171.2</v>
      </c>
      <c r="J466" s="107"/>
      <c r="K466" s="84"/>
      <c r="L466" s="85"/>
      <c r="M466" s="90"/>
    </row>
    <row r="467" spans="1:13" s="53" customFormat="1">
      <c r="A467" s="27" t="s">
        <v>1243</v>
      </c>
      <c r="B467" s="66" t="s">
        <v>1368</v>
      </c>
      <c r="C467" s="63" t="s">
        <v>138</v>
      </c>
      <c r="D467" s="64" t="s">
        <v>1369</v>
      </c>
      <c r="E467" s="24" t="s">
        <v>0</v>
      </c>
      <c r="F467" s="69">
        <v>2.2000000000000002</v>
      </c>
      <c r="G467" s="126">
        <v>16.450000000000003</v>
      </c>
      <c r="H467" s="59">
        <v>20.759900000000002</v>
      </c>
      <c r="I467" s="60">
        <v>45.67</v>
      </c>
      <c r="J467" s="107"/>
      <c r="L467" s="85"/>
      <c r="M467" s="90"/>
    </row>
    <row r="468" spans="1:13" s="53" customFormat="1" ht="25.5">
      <c r="A468" s="27" t="s">
        <v>1244</v>
      </c>
      <c r="B468" s="66" t="s">
        <v>1370</v>
      </c>
      <c r="C468" s="63" t="s">
        <v>138</v>
      </c>
      <c r="D468" s="28" t="s">
        <v>1371</v>
      </c>
      <c r="E468" s="24" t="s">
        <v>1</v>
      </c>
      <c r="F468" s="25">
        <v>1</v>
      </c>
      <c r="G468" s="126">
        <v>64.97</v>
      </c>
      <c r="H468" s="59">
        <v>81.992140000000006</v>
      </c>
      <c r="I468" s="60">
        <v>81.99</v>
      </c>
      <c r="J468" s="107"/>
      <c r="L468" s="85"/>
      <c r="M468" s="90"/>
    </row>
    <row r="469" spans="1:13" s="53" customFormat="1" ht="25.5">
      <c r="A469" s="27" t="s">
        <v>1245</v>
      </c>
      <c r="B469" s="66" t="s">
        <v>1372</v>
      </c>
      <c r="C469" s="63" t="s">
        <v>138</v>
      </c>
      <c r="D469" s="28" t="s">
        <v>1373</v>
      </c>
      <c r="E469" s="24" t="s">
        <v>1</v>
      </c>
      <c r="F469" s="25">
        <v>1</v>
      </c>
      <c r="G469" s="126">
        <v>34.129999999999995</v>
      </c>
      <c r="H469" s="59">
        <v>43.072059999999993</v>
      </c>
      <c r="I469" s="60">
        <v>43.07</v>
      </c>
      <c r="J469" s="107"/>
      <c r="L469" s="85"/>
      <c r="M469" s="90"/>
    </row>
    <row r="470" spans="1:13" s="53" customFormat="1" ht="25.5">
      <c r="A470" s="27" t="s">
        <v>1246</v>
      </c>
      <c r="B470" s="66" t="s">
        <v>1374</v>
      </c>
      <c r="C470" s="63" t="s">
        <v>138</v>
      </c>
      <c r="D470" s="28" t="s">
        <v>1375</v>
      </c>
      <c r="E470" s="24" t="s">
        <v>1</v>
      </c>
      <c r="F470" s="25">
        <v>5</v>
      </c>
      <c r="G470" s="126">
        <v>26.77</v>
      </c>
      <c r="H470" s="59">
        <v>33.783740000000002</v>
      </c>
      <c r="I470" s="60">
        <v>168.92</v>
      </c>
      <c r="J470" s="107"/>
      <c r="L470" s="85"/>
      <c r="M470" s="90"/>
    </row>
    <row r="471" spans="1:13" s="53" customFormat="1" ht="25.5">
      <c r="A471" s="27" t="s">
        <v>1247</v>
      </c>
      <c r="B471" s="66" t="s">
        <v>1376</v>
      </c>
      <c r="C471" s="63" t="s">
        <v>119</v>
      </c>
      <c r="D471" s="64" t="s">
        <v>1377</v>
      </c>
      <c r="E471" s="24" t="s">
        <v>1</v>
      </c>
      <c r="F471" s="69">
        <v>1</v>
      </c>
      <c r="G471" s="126">
        <v>129.06</v>
      </c>
      <c r="H471" s="59">
        <v>162.87371999999999</v>
      </c>
      <c r="I471" s="60">
        <v>162.87</v>
      </c>
      <c r="J471" s="107"/>
      <c r="L471" s="85"/>
      <c r="M471" s="90"/>
    </row>
    <row r="472" spans="1:13" s="53" customFormat="1" ht="25.5">
      <c r="A472" s="27" t="s">
        <v>1248</v>
      </c>
      <c r="B472" s="66" t="s">
        <v>1378</v>
      </c>
      <c r="C472" s="63" t="s">
        <v>119</v>
      </c>
      <c r="D472" s="64" t="s">
        <v>1379</v>
      </c>
      <c r="E472" s="24" t="s">
        <v>1</v>
      </c>
      <c r="F472" s="69">
        <v>1</v>
      </c>
      <c r="G472" s="126">
        <v>8.01</v>
      </c>
      <c r="H472" s="59">
        <v>10.10862</v>
      </c>
      <c r="I472" s="60">
        <v>10.11</v>
      </c>
      <c r="J472" s="106"/>
      <c r="L472" s="85"/>
      <c r="M472" s="90"/>
    </row>
    <row r="473" spans="1:13" s="53" customFormat="1" ht="25.5">
      <c r="A473" s="27" t="s">
        <v>1249</v>
      </c>
      <c r="B473" s="66" t="s">
        <v>1380</v>
      </c>
      <c r="C473" s="63" t="s">
        <v>138</v>
      </c>
      <c r="D473" s="64" t="s">
        <v>1381</v>
      </c>
      <c r="E473" s="24" t="s">
        <v>1</v>
      </c>
      <c r="F473" s="69">
        <v>16</v>
      </c>
      <c r="G473" s="126">
        <v>0.83</v>
      </c>
      <c r="H473" s="59">
        <v>1.0474600000000001</v>
      </c>
      <c r="I473" s="60">
        <v>16.760000000000002</v>
      </c>
      <c r="J473" s="106"/>
      <c r="L473" s="85"/>
      <c r="M473" s="90"/>
    </row>
    <row r="474" spans="1:13" s="53" customFormat="1" ht="25.5">
      <c r="A474" s="27" t="s">
        <v>1250</v>
      </c>
      <c r="B474" s="66" t="s">
        <v>1382</v>
      </c>
      <c r="C474" s="63" t="s">
        <v>138</v>
      </c>
      <c r="D474" s="64" t="s">
        <v>1383</v>
      </c>
      <c r="E474" s="24" t="s">
        <v>1</v>
      </c>
      <c r="F474" s="69">
        <v>1</v>
      </c>
      <c r="G474" s="126">
        <v>34.070000000000007</v>
      </c>
      <c r="H474" s="59">
        <v>42.996340000000011</v>
      </c>
      <c r="I474" s="60">
        <v>43</v>
      </c>
      <c r="J474" s="106"/>
      <c r="L474" s="85"/>
      <c r="M474" s="90"/>
    </row>
    <row r="475" spans="1:13" s="53" customFormat="1" ht="38.25">
      <c r="A475" s="27" t="s">
        <v>1251</v>
      </c>
      <c r="B475" s="66" t="s">
        <v>1384</v>
      </c>
      <c r="C475" s="63" t="s">
        <v>119</v>
      </c>
      <c r="D475" s="64" t="s">
        <v>1385</v>
      </c>
      <c r="E475" s="24" t="s">
        <v>0</v>
      </c>
      <c r="F475" s="69">
        <v>188.5</v>
      </c>
      <c r="G475" s="126">
        <v>381.55</v>
      </c>
      <c r="H475" s="59">
        <v>481.51610000000005</v>
      </c>
      <c r="I475" s="60">
        <v>90765.78</v>
      </c>
      <c r="J475" s="107"/>
      <c r="K475" s="84"/>
      <c r="L475" s="85"/>
      <c r="M475" s="90"/>
    </row>
    <row r="476" spans="1:13" s="53" customFormat="1" ht="38.25">
      <c r="A476" s="27" t="s">
        <v>1252</v>
      </c>
      <c r="B476" s="66" t="s">
        <v>1386</v>
      </c>
      <c r="C476" s="63" t="s">
        <v>119</v>
      </c>
      <c r="D476" s="64" t="s">
        <v>1387</v>
      </c>
      <c r="E476" s="24" t="s">
        <v>0</v>
      </c>
      <c r="F476" s="69">
        <v>14.4</v>
      </c>
      <c r="G476" s="126">
        <v>223.25</v>
      </c>
      <c r="H476" s="59">
        <v>281.74149999999997</v>
      </c>
      <c r="I476" s="60">
        <v>4057.08</v>
      </c>
      <c r="J476" s="107"/>
      <c r="L476" s="85"/>
      <c r="M476" s="90"/>
    </row>
    <row r="477" spans="1:13" s="53" customFormat="1" ht="38.25">
      <c r="A477" s="27" t="s">
        <v>1253</v>
      </c>
      <c r="B477" s="66" t="s">
        <v>1388</v>
      </c>
      <c r="C477" s="63" t="s">
        <v>119</v>
      </c>
      <c r="D477" s="28" t="s">
        <v>1389</v>
      </c>
      <c r="E477" s="24" t="s">
        <v>0</v>
      </c>
      <c r="F477" s="25">
        <v>83.5</v>
      </c>
      <c r="G477" s="126">
        <v>182.25</v>
      </c>
      <c r="H477" s="59">
        <v>229.99950000000001</v>
      </c>
      <c r="I477" s="60">
        <v>19204.96</v>
      </c>
      <c r="J477" s="107"/>
      <c r="L477" s="85"/>
      <c r="M477" s="90"/>
    </row>
    <row r="478" spans="1:13" s="53" customFormat="1" ht="38.25">
      <c r="A478" s="27" t="s">
        <v>1254</v>
      </c>
      <c r="B478" s="66" t="s">
        <v>1390</v>
      </c>
      <c r="C478" s="63" t="s">
        <v>119</v>
      </c>
      <c r="D478" s="28" t="s">
        <v>1391</v>
      </c>
      <c r="E478" s="24" t="s">
        <v>0</v>
      </c>
      <c r="F478" s="25">
        <v>524.9</v>
      </c>
      <c r="G478" s="126">
        <v>109.67</v>
      </c>
      <c r="H478" s="59">
        <v>138.40353999999999</v>
      </c>
      <c r="I478" s="60">
        <v>72648.02</v>
      </c>
      <c r="J478" s="107"/>
      <c r="L478" s="85"/>
      <c r="M478" s="90"/>
    </row>
    <row r="479" spans="1:13" s="53" customFormat="1" ht="38.25">
      <c r="A479" s="27" t="s">
        <v>1255</v>
      </c>
      <c r="B479" s="66" t="s">
        <v>1392</v>
      </c>
      <c r="C479" s="63" t="s">
        <v>119</v>
      </c>
      <c r="D479" s="28" t="s">
        <v>1393</v>
      </c>
      <c r="E479" s="24" t="s">
        <v>0</v>
      </c>
      <c r="F479" s="25">
        <v>129</v>
      </c>
      <c r="G479" s="126">
        <v>65.11</v>
      </c>
      <c r="H479" s="59">
        <v>82.168819999999997</v>
      </c>
      <c r="I479" s="60">
        <v>10599.78</v>
      </c>
      <c r="J479" s="107"/>
      <c r="L479" s="85"/>
      <c r="M479" s="90"/>
    </row>
    <row r="480" spans="1:13" s="121" customFormat="1" ht="38.25">
      <c r="A480" s="27" t="s">
        <v>1256</v>
      </c>
      <c r="B480" s="66">
        <v>91935</v>
      </c>
      <c r="C480" s="63" t="s">
        <v>119</v>
      </c>
      <c r="D480" s="64" t="s">
        <v>1788</v>
      </c>
      <c r="E480" s="24" t="s">
        <v>0</v>
      </c>
      <c r="F480" s="69">
        <v>76.400000000000006</v>
      </c>
      <c r="G480" s="126">
        <v>30.84</v>
      </c>
      <c r="H480" s="59">
        <v>38.920079999999999</v>
      </c>
      <c r="I480" s="60">
        <v>2973.49</v>
      </c>
      <c r="J480" s="120"/>
      <c r="L480" s="122"/>
      <c r="M480" s="123"/>
    </row>
    <row r="481" spans="1:13" s="53" customFormat="1" ht="38.25">
      <c r="A481" s="27" t="s">
        <v>1257</v>
      </c>
      <c r="B481" s="66" t="s">
        <v>1394</v>
      </c>
      <c r="C481" s="63" t="s">
        <v>119</v>
      </c>
      <c r="D481" s="64" t="s">
        <v>1395</v>
      </c>
      <c r="E481" s="24" t="s">
        <v>0</v>
      </c>
      <c r="F481" s="69">
        <v>288.3</v>
      </c>
      <c r="G481" s="126">
        <v>19.72</v>
      </c>
      <c r="H481" s="59">
        <v>24.88664</v>
      </c>
      <c r="I481" s="60">
        <v>7174.82</v>
      </c>
      <c r="J481" s="106"/>
      <c r="L481" s="85"/>
      <c r="M481" s="90"/>
    </row>
    <row r="482" spans="1:13" s="53" customFormat="1" ht="38.25">
      <c r="A482" s="27" t="s">
        <v>1258</v>
      </c>
      <c r="B482" s="66" t="s">
        <v>1396</v>
      </c>
      <c r="C482" s="63" t="s">
        <v>119</v>
      </c>
      <c r="D482" s="64" t="s">
        <v>1397</v>
      </c>
      <c r="E482" s="24" t="s">
        <v>0</v>
      </c>
      <c r="F482" s="69">
        <v>738.9</v>
      </c>
      <c r="G482" s="126">
        <v>12.4</v>
      </c>
      <c r="H482" s="59">
        <v>15.648800000000001</v>
      </c>
      <c r="I482" s="60">
        <v>11562.9</v>
      </c>
      <c r="J482" s="107"/>
      <c r="L482" s="85"/>
      <c r="M482" s="90"/>
    </row>
    <row r="483" spans="1:13" s="53" customFormat="1" ht="38.25">
      <c r="A483" s="27" t="s">
        <v>1259</v>
      </c>
      <c r="B483" s="66" t="s">
        <v>1398</v>
      </c>
      <c r="C483" s="63" t="s">
        <v>119</v>
      </c>
      <c r="D483" s="64" t="s">
        <v>1399</v>
      </c>
      <c r="E483" s="24" t="s">
        <v>0</v>
      </c>
      <c r="F483" s="69">
        <v>59.2</v>
      </c>
      <c r="G483" s="126">
        <v>8.83</v>
      </c>
      <c r="H483" s="59">
        <v>11.143460000000001</v>
      </c>
      <c r="I483" s="60">
        <v>659.69</v>
      </c>
      <c r="J483" s="107"/>
      <c r="L483" s="85"/>
      <c r="M483" s="90"/>
    </row>
    <row r="484" spans="1:13" s="53" customFormat="1" ht="38.25">
      <c r="A484" s="27" t="s">
        <v>1260</v>
      </c>
      <c r="B484" s="66" t="s">
        <v>1400</v>
      </c>
      <c r="C484" s="63" t="s">
        <v>119</v>
      </c>
      <c r="D484" s="64" t="s">
        <v>1401</v>
      </c>
      <c r="E484" s="24" t="s">
        <v>0</v>
      </c>
      <c r="F484" s="69">
        <v>75.7</v>
      </c>
      <c r="G484" s="126">
        <v>11.55</v>
      </c>
      <c r="H484" s="59">
        <v>14.5761</v>
      </c>
      <c r="I484" s="60">
        <v>1103.4100000000001</v>
      </c>
      <c r="J484" s="107"/>
      <c r="L484" s="85"/>
      <c r="M484" s="90"/>
    </row>
    <row r="485" spans="1:13" s="53" customFormat="1" ht="38.25">
      <c r="A485" s="27" t="s">
        <v>1261</v>
      </c>
      <c r="B485" s="66" t="s">
        <v>1402</v>
      </c>
      <c r="C485" s="63" t="s">
        <v>119</v>
      </c>
      <c r="D485" s="64" t="s">
        <v>1403</v>
      </c>
      <c r="E485" s="24" t="s">
        <v>0</v>
      </c>
      <c r="F485" s="69">
        <v>58.1</v>
      </c>
      <c r="G485" s="126">
        <v>28.64</v>
      </c>
      <c r="H485" s="59">
        <v>36.143680000000003</v>
      </c>
      <c r="I485" s="60">
        <v>2099.9499999999998</v>
      </c>
      <c r="J485" s="107"/>
      <c r="L485" s="85"/>
      <c r="M485" s="90"/>
    </row>
    <row r="486" spans="1:13" s="53" customFormat="1" ht="38.25">
      <c r="A486" s="27" t="s">
        <v>1262</v>
      </c>
      <c r="B486" s="66" t="s">
        <v>1404</v>
      </c>
      <c r="C486" s="63" t="s">
        <v>119</v>
      </c>
      <c r="D486" s="28" t="s">
        <v>1405</v>
      </c>
      <c r="E486" s="24" t="s">
        <v>0</v>
      </c>
      <c r="F486" s="25">
        <v>9.8000000000000007</v>
      </c>
      <c r="G486" s="126">
        <v>29.53</v>
      </c>
      <c r="H486" s="59">
        <v>37.266860000000001</v>
      </c>
      <c r="I486" s="60">
        <v>365.22</v>
      </c>
      <c r="J486" s="107"/>
      <c r="L486" s="85"/>
      <c r="M486" s="90"/>
    </row>
    <row r="487" spans="1:13" s="53" customFormat="1" ht="38.25">
      <c r="A487" s="27" t="s">
        <v>1263</v>
      </c>
      <c r="B487" s="66" t="s">
        <v>1400</v>
      </c>
      <c r="C487" s="63" t="s">
        <v>119</v>
      </c>
      <c r="D487" s="64" t="s">
        <v>1401</v>
      </c>
      <c r="E487" s="24" t="s">
        <v>0</v>
      </c>
      <c r="F487" s="69">
        <v>83.3</v>
      </c>
      <c r="G487" s="126">
        <v>11.55</v>
      </c>
      <c r="H487" s="59">
        <v>14.5761</v>
      </c>
      <c r="I487" s="60">
        <v>1214.19</v>
      </c>
      <c r="J487" s="107"/>
      <c r="L487" s="85"/>
      <c r="M487" s="90"/>
    </row>
    <row r="488" spans="1:13" s="53" customFormat="1" ht="38.25">
      <c r="A488" s="27" t="s">
        <v>1264</v>
      </c>
      <c r="B488" s="66" t="s">
        <v>1406</v>
      </c>
      <c r="C488" s="63" t="s">
        <v>119</v>
      </c>
      <c r="D488" s="64" t="s">
        <v>1407</v>
      </c>
      <c r="E488" s="24" t="s">
        <v>0</v>
      </c>
      <c r="F488" s="69">
        <v>671.6</v>
      </c>
      <c r="G488" s="126">
        <v>8.31</v>
      </c>
      <c r="H488" s="59">
        <v>10.487220000000001</v>
      </c>
      <c r="I488" s="60">
        <v>7043.22</v>
      </c>
      <c r="J488" s="107"/>
      <c r="L488" s="85"/>
      <c r="M488" s="90"/>
    </row>
    <row r="489" spans="1:13" s="53" customFormat="1" ht="38.25">
      <c r="A489" s="27" t="s">
        <v>1265</v>
      </c>
      <c r="B489" s="66" t="s">
        <v>1408</v>
      </c>
      <c r="C489" s="63" t="s">
        <v>119</v>
      </c>
      <c r="D489" s="64" t="s">
        <v>1409</v>
      </c>
      <c r="E489" s="24" t="s">
        <v>0</v>
      </c>
      <c r="F489" s="69">
        <v>4510.5</v>
      </c>
      <c r="G489" s="126">
        <v>5.45</v>
      </c>
      <c r="H489" s="59">
        <v>6.8779000000000003</v>
      </c>
      <c r="I489" s="60">
        <v>31022.77</v>
      </c>
      <c r="J489" s="107"/>
      <c r="L489" s="85"/>
      <c r="M489" s="90"/>
    </row>
    <row r="490" spans="1:13" s="53" customFormat="1" ht="38.25">
      <c r="A490" s="27" t="s">
        <v>1266</v>
      </c>
      <c r="B490" s="66" t="s">
        <v>1410</v>
      </c>
      <c r="C490" s="63" t="s">
        <v>119</v>
      </c>
      <c r="D490" s="64" t="s">
        <v>1411</v>
      </c>
      <c r="E490" s="24" t="s">
        <v>0</v>
      </c>
      <c r="F490" s="69">
        <v>4012.5</v>
      </c>
      <c r="G490" s="126">
        <v>3.79</v>
      </c>
      <c r="H490" s="59">
        <v>4.7829800000000002</v>
      </c>
      <c r="I490" s="60">
        <v>19191.71</v>
      </c>
      <c r="J490" s="106"/>
      <c r="L490" s="85"/>
      <c r="M490" s="90"/>
    </row>
    <row r="491" spans="1:13" s="53" customFormat="1" ht="25.5">
      <c r="A491" s="27" t="s">
        <v>1267</v>
      </c>
      <c r="B491" s="66" t="s">
        <v>1412</v>
      </c>
      <c r="C491" s="63" t="s">
        <v>119</v>
      </c>
      <c r="D491" s="64" t="s">
        <v>1413</v>
      </c>
      <c r="E491" s="24" t="s">
        <v>1</v>
      </c>
      <c r="F491" s="69">
        <v>3</v>
      </c>
      <c r="G491" s="126">
        <v>34.79</v>
      </c>
      <c r="H491" s="59">
        <v>43.904980000000002</v>
      </c>
      <c r="I491" s="60">
        <v>131.71</v>
      </c>
      <c r="J491" s="106"/>
      <c r="L491" s="85"/>
      <c r="M491" s="90"/>
    </row>
    <row r="492" spans="1:13" s="121" customFormat="1" ht="25.5">
      <c r="A492" s="27" t="s">
        <v>1268</v>
      </c>
      <c r="B492" s="66">
        <v>100556</v>
      </c>
      <c r="C492" s="63" t="s">
        <v>119</v>
      </c>
      <c r="D492" s="64" t="s">
        <v>1789</v>
      </c>
      <c r="E492" s="24" t="s">
        <v>1</v>
      </c>
      <c r="F492" s="69">
        <v>2</v>
      </c>
      <c r="G492" s="126">
        <v>34.79</v>
      </c>
      <c r="H492" s="59">
        <v>43.904980000000002</v>
      </c>
      <c r="I492" s="60">
        <v>87.81</v>
      </c>
      <c r="J492" s="124"/>
      <c r="L492" s="122"/>
      <c r="M492" s="123"/>
    </row>
    <row r="493" spans="1:13" s="53" customFormat="1" ht="38.25">
      <c r="A493" s="27" t="s">
        <v>1269</v>
      </c>
      <c r="B493" s="66" t="s">
        <v>1414</v>
      </c>
      <c r="C493" s="63" t="s">
        <v>119</v>
      </c>
      <c r="D493" s="64" t="s">
        <v>1415</v>
      </c>
      <c r="E493" s="24" t="s">
        <v>1</v>
      </c>
      <c r="F493" s="69">
        <v>14</v>
      </c>
      <c r="G493" s="126">
        <v>230.98</v>
      </c>
      <c r="H493" s="59">
        <v>291.49675999999999</v>
      </c>
      <c r="I493" s="60">
        <v>4080.95</v>
      </c>
      <c r="J493" s="107"/>
      <c r="K493" s="84"/>
      <c r="L493" s="85"/>
      <c r="M493" s="90"/>
    </row>
    <row r="494" spans="1:13" s="53" customFormat="1" ht="25.5">
      <c r="A494" s="27" t="s">
        <v>1270</v>
      </c>
      <c r="B494" s="125">
        <v>91955</v>
      </c>
      <c r="C494" s="63" t="s">
        <v>119</v>
      </c>
      <c r="D494" s="64" t="s">
        <v>1416</v>
      </c>
      <c r="E494" s="24" t="s">
        <v>1</v>
      </c>
      <c r="F494" s="69">
        <v>5</v>
      </c>
      <c r="G494" s="126">
        <v>48.27</v>
      </c>
      <c r="H494" s="59">
        <v>60.916740000000004</v>
      </c>
      <c r="I494" s="60">
        <v>304.58</v>
      </c>
      <c r="J494" s="107"/>
      <c r="L494" s="85"/>
      <c r="M494" s="90"/>
    </row>
    <row r="495" spans="1:13" s="53" customFormat="1" ht="25.5">
      <c r="A495" s="27" t="s">
        <v>1271</v>
      </c>
      <c r="B495" s="125">
        <v>91953</v>
      </c>
      <c r="C495" s="63" t="s">
        <v>119</v>
      </c>
      <c r="D495" s="28" t="s">
        <v>1417</v>
      </c>
      <c r="E495" s="24" t="s">
        <v>1</v>
      </c>
      <c r="F495" s="25">
        <v>9</v>
      </c>
      <c r="G495" s="126">
        <v>39.58</v>
      </c>
      <c r="H495" s="59">
        <v>49.949959999999997</v>
      </c>
      <c r="I495" s="60">
        <v>449.55</v>
      </c>
      <c r="J495" s="107"/>
      <c r="L495" s="85"/>
      <c r="M495" s="90"/>
    </row>
    <row r="496" spans="1:13" s="53" customFormat="1" ht="25.5">
      <c r="A496" s="27" t="s">
        <v>1272</v>
      </c>
      <c r="B496" s="125">
        <v>91959</v>
      </c>
      <c r="C496" s="63" t="s">
        <v>119</v>
      </c>
      <c r="D496" s="28" t="s">
        <v>1418</v>
      </c>
      <c r="E496" s="24" t="s">
        <v>1</v>
      </c>
      <c r="F496" s="25">
        <v>4</v>
      </c>
      <c r="G496" s="126">
        <v>59.99</v>
      </c>
      <c r="H496" s="59">
        <v>75.707380000000001</v>
      </c>
      <c r="I496" s="60">
        <v>302.83</v>
      </c>
      <c r="J496" s="107"/>
      <c r="L496" s="85"/>
      <c r="M496" s="90"/>
    </row>
    <row r="497" spans="1:13" s="53" customFormat="1" ht="25.5">
      <c r="A497" s="27" t="s">
        <v>1273</v>
      </c>
      <c r="B497" s="125">
        <v>91967</v>
      </c>
      <c r="C497" s="63" t="s">
        <v>119</v>
      </c>
      <c r="D497" s="28" t="s">
        <v>1419</v>
      </c>
      <c r="E497" s="24" t="s">
        <v>1</v>
      </c>
      <c r="F497" s="25">
        <v>1</v>
      </c>
      <c r="G497" s="126">
        <v>80.41</v>
      </c>
      <c r="H497" s="59">
        <v>101.47742</v>
      </c>
      <c r="I497" s="60">
        <v>101.48</v>
      </c>
      <c r="J497" s="107"/>
      <c r="L497" s="85"/>
      <c r="M497" s="90"/>
    </row>
    <row r="498" spans="1:13" s="53" customFormat="1" ht="25.5">
      <c r="A498" s="27" t="s">
        <v>1274</v>
      </c>
      <c r="B498" s="66" t="s">
        <v>1420</v>
      </c>
      <c r="C498" s="63" t="s">
        <v>138</v>
      </c>
      <c r="D498" s="64" t="s">
        <v>1421</v>
      </c>
      <c r="E498" s="24" t="s">
        <v>1</v>
      </c>
      <c r="F498" s="69">
        <v>30</v>
      </c>
      <c r="G498" s="126">
        <v>17.22</v>
      </c>
      <c r="H498" s="59">
        <v>21.731639999999999</v>
      </c>
      <c r="I498" s="60">
        <v>651.95000000000005</v>
      </c>
      <c r="J498" s="107"/>
      <c r="L498" s="85"/>
      <c r="M498" s="90"/>
    </row>
    <row r="499" spans="1:13" s="53" customFormat="1" ht="38.25">
      <c r="A499" s="27" t="s">
        <v>1275</v>
      </c>
      <c r="B499" s="125">
        <v>91946</v>
      </c>
      <c r="C499" s="63" t="s">
        <v>119</v>
      </c>
      <c r="D499" s="64" t="s">
        <v>1422</v>
      </c>
      <c r="E499" s="24" t="s">
        <v>1</v>
      </c>
      <c r="F499" s="69">
        <v>30</v>
      </c>
      <c r="G499" s="126">
        <v>14.52</v>
      </c>
      <c r="H499" s="59">
        <v>18.32424</v>
      </c>
      <c r="I499" s="60">
        <v>549.73</v>
      </c>
      <c r="J499" s="106"/>
      <c r="L499" s="85"/>
      <c r="M499" s="90"/>
    </row>
    <row r="500" spans="1:13" s="53" customFormat="1" ht="38.25">
      <c r="A500" s="27" t="s">
        <v>1276</v>
      </c>
      <c r="B500" s="125">
        <v>92023</v>
      </c>
      <c r="C500" s="63" t="s">
        <v>119</v>
      </c>
      <c r="D500" s="64" t="s">
        <v>1423</v>
      </c>
      <c r="E500" s="24" t="s">
        <v>1</v>
      </c>
      <c r="F500" s="69">
        <v>27</v>
      </c>
      <c r="G500" s="126">
        <v>67.349999999999994</v>
      </c>
      <c r="H500" s="59">
        <v>84.995699999999999</v>
      </c>
      <c r="I500" s="60">
        <v>2294.88</v>
      </c>
      <c r="J500" s="106"/>
      <c r="L500" s="85"/>
      <c r="M500" s="90"/>
    </row>
    <row r="501" spans="1:13" s="53" customFormat="1" ht="38.25">
      <c r="A501" s="27" t="s">
        <v>1277</v>
      </c>
      <c r="B501" s="125">
        <v>92029</v>
      </c>
      <c r="C501" s="63" t="s">
        <v>119</v>
      </c>
      <c r="D501" s="64" t="s">
        <v>1424</v>
      </c>
      <c r="E501" s="24" t="s">
        <v>1</v>
      </c>
      <c r="F501" s="69">
        <v>14</v>
      </c>
      <c r="G501" s="126">
        <v>76.13</v>
      </c>
      <c r="H501" s="59">
        <v>96.076059999999998</v>
      </c>
      <c r="I501" s="60">
        <v>1345.06</v>
      </c>
      <c r="J501" s="106"/>
      <c r="L501" s="85"/>
      <c r="M501" s="90"/>
    </row>
    <row r="502" spans="1:13" s="53" customFormat="1" ht="38.25">
      <c r="A502" s="27" t="s">
        <v>1278</v>
      </c>
      <c r="B502" s="125">
        <v>91957</v>
      </c>
      <c r="C502" s="63" t="s">
        <v>119</v>
      </c>
      <c r="D502" s="64" t="s">
        <v>1425</v>
      </c>
      <c r="E502" s="24" t="s">
        <v>1</v>
      </c>
      <c r="F502" s="69">
        <v>1</v>
      </c>
      <c r="G502" s="126">
        <v>68.61</v>
      </c>
      <c r="H502" s="59">
        <v>86.585819999999998</v>
      </c>
      <c r="I502" s="60">
        <v>86.59</v>
      </c>
      <c r="J502" s="107"/>
      <c r="K502" s="84"/>
      <c r="L502" s="85"/>
      <c r="M502" s="90"/>
    </row>
    <row r="503" spans="1:13" s="53" customFormat="1" ht="38.25">
      <c r="A503" s="27" t="s">
        <v>1279</v>
      </c>
      <c r="B503" s="125">
        <v>92027</v>
      </c>
      <c r="C503" s="63" t="s">
        <v>119</v>
      </c>
      <c r="D503" s="64" t="s">
        <v>1426</v>
      </c>
      <c r="E503" s="24" t="s">
        <v>1</v>
      </c>
      <c r="F503" s="69">
        <v>7</v>
      </c>
      <c r="G503" s="126">
        <v>87.76</v>
      </c>
      <c r="H503" s="59">
        <v>110.75312000000001</v>
      </c>
      <c r="I503" s="60">
        <v>775.27</v>
      </c>
      <c r="J503" s="107"/>
      <c r="L503" s="85"/>
      <c r="M503" s="90"/>
    </row>
    <row r="504" spans="1:13" s="53" customFormat="1" ht="25.5">
      <c r="A504" s="27" t="s">
        <v>1280</v>
      </c>
      <c r="B504" s="125">
        <v>91996</v>
      </c>
      <c r="C504" s="63" t="s">
        <v>119</v>
      </c>
      <c r="D504" s="28" t="s">
        <v>1427</v>
      </c>
      <c r="E504" s="24" t="s">
        <v>1</v>
      </c>
      <c r="F504" s="25">
        <v>135</v>
      </c>
      <c r="G504" s="126">
        <v>47.01</v>
      </c>
      <c r="H504" s="59">
        <v>59.326619999999998</v>
      </c>
      <c r="I504" s="60">
        <v>8009.09</v>
      </c>
      <c r="J504" s="107"/>
      <c r="L504" s="85"/>
      <c r="M504" s="90"/>
    </row>
    <row r="505" spans="1:13" s="53" customFormat="1" ht="25.5">
      <c r="A505" s="27" t="s">
        <v>1281</v>
      </c>
      <c r="B505" s="125">
        <v>91997</v>
      </c>
      <c r="C505" s="63" t="s">
        <v>119</v>
      </c>
      <c r="D505" s="28" t="s">
        <v>1428</v>
      </c>
      <c r="E505" s="24" t="s">
        <v>1</v>
      </c>
      <c r="F505" s="25">
        <v>10</v>
      </c>
      <c r="G505" s="126">
        <v>49.45</v>
      </c>
      <c r="H505" s="59">
        <v>62.405900000000003</v>
      </c>
      <c r="I505" s="60">
        <v>624.05999999999995</v>
      </c>
      <c r="J505" s="107"/>
      <c r="L505" s="85"/>
      <c r="M505" s="90"/>
    </row>
    <row r="506" spans="1:13" s="53" customFormat="1" ht="25.5">
      <c r="A506" s="27" t="s">
        <v>1282</v>
      </c>
      <c r="B506" s="125">
        <v>93667</v>
      </c>
      <c r="C506" s="63" t="s">
        <v>119</v>
      </c>
      <c r="D506" s="28" t="s">
        <v>1429</v>
      </c>
      <c r="E506" s="24" t="s">
        <v>1</v>
      </c>
      <c r="F506" s="25">
        <v>2</v>
      </c>
      <c r="G506" s="126">
        <v>66.63</v>
      </c>
      <c r="H506" s="59">
        <v>84.087059999999994</v>
      </c>
      <c r="I506" s="60">
        <v>168.17</v>
      </c>
      <c r="J506" s="107"/>
      <c r="L506" s="85"/>
      <c r="M506" s="90"/>
    </row>
    <row r="507" spans="1:13" s="53" customFormat="1" ht="25.5">
      <c r="A507" s="27" t="s">
        <v>1283</v>
      </c>
      <c r="B507" s="125">
        <v>93653</v>
      </c>
      <c r="C507" s="63" t="s">
        <v>119</v>
      </c>
      <c r="D507" s="64" t="s">
        <v>1430</v>
      </c>
      <c r="E507" s="24" t="s">
        <v>1</v>
      </c>
      <c r="F507" s="69">
        <v>46</v>
      </c>
      <c r="G507" s="126">
        <v>11.59</v>
      </c>
      <c r="H507" s="59">
        <v>14.626580000000001</v>
      </c>
      <c r="I507" s="60">
        <v>672.82</v>
      </c>
      <c r="J507" s="107"/>
      <c r="L507" s="85"/>
      <c r="M507" s="90"/>
    </row>
    <row r="508" spans="1:13" s="53" customFormat="1" ht="25.5">
      <c r="A508" s="27" t="s">
        <v>1284</v>
      </c>
      <c r="B508" s="125">
        <v>93654</v>
      </c>
      <c r="C508" s="63" t="s">
        <v>119</v>
      </c>
      <c r="D508" s="64" t="s">
        <v>1431</v>
      </c>
      <c r="E508" s="24" t="s">
        <v>1</v>
      </c>
      <c r="F508" s="69">
        <v>9</v>
      </c>
      <c r="G508" s="126">
        <v>11.59</v>
      </c>
      <c r="H508" s="59">
        <v>14.626580000000001</v>
      </c>
      <c r="I508" s="60">
        <v>131.63999999999999</v>
      </c>
      <c r="J508" s="106"/>
      <c r="L508" s="85"/>
      <c r="M508" s="90"/>
    </row>
    <row r="509" spans="1:13" s="53" customFormat="1" ht="25.5">
      <c r="A509" s="27" t="s">
        <v>1285</v>
      </c>
      <c r="B509" s="125">
        <v>93656</v>
      </c>
      <c r="C509" s="63" t="s">
        <v>119</v>
      </c>
      <c r="D509" s="64" t="s">
        <v>1432</v>
      </c>
      <c r="E509" s="24" t="s">
        <v>1</v>
      </c>
      <c r="F509" s="69">
        <v>1</v>
      </c>
      <c r="G509" s="126">
        <v>14.05</v>
      </c>
      <c r="H509" s="59">
        <v>17.731100000000001</v>
      </c>
      <c r="I509" s="60">
        <v>17.73</v>
      </c>
      <c r="J509" s="106"/>
      <c r="L509" s="85"/>
      <c r="M509" s="90"/>
    </row>
    <row r="510" spans="1:13" s="53" customFormat="1" ht="25.5">
      <c r="A510" s="27" t="s">
        <v>1286</v>
      </c>
      <c r="B510" s="125">
        <v>101895</v>
      </c>
      <c r="C510" s="63" t="s">
        <v>119</v>
      </c>
      <c r="D510" s="64" t="s">
        <v>1433</v>
      </c>
      <c r="E510" s="24" t="s">
        <v>1</v>
      </c>
      <c r="F510" s="69">
        <v>4</v>
      </c>
      <c r="G510" s="126">
        <v>411.52</v>
      </c>
      <c r="H510" s="59">
        <v>519.33824000000004</v>
      </c>
      <c r="I510" s="60">
        <v>2077.35</v>
      </c>
      <c r="J510" s="106"/>
      <c r="L510" s="85"/>
      <c r="M510" s="90"/>
    </row>
    <row r="511" spans="1:13" s="53" customFormat="1" ht="25.5">
      <c r="A511" s="27" t="s">
        <v>1287</v>
      </c>
      <c r="B511" s="125">
        <v>93668</v>
      </c>
      <c r="C511" s="63" t="s">
        <v>119</v>
      </c>
      <c r="D511" s="64" t="s">
        <v>1434</v>
      </c>
      <c r="E511" s="24" t="s">
        <v>1</v>
      </c>
      <c r="F511" s="69">
        <v>2</v>
      </c>
      <c r="G511" s="126">
        <v>66.63</v>
      </c>
      <c r="H511" s="59">
        <v>84.087059999999994</v>
      </c>
      <c r="I511" s="60">
        <v>168.17</v>
      </c>
      <c r="J511" s="107"/>
      <c r="K511" s="84"/>
      <c r="L511" s="85"/>
      <c r="M511" s="90"/>
    </row>
    <row r="512" spans="1:13" s="53" customFormat="1" ht="25.5">
      <c r="A512" s="27" t="s">
        <v>1288</v>
      </c>
      <c r="B512" s="125">
        <v>101894</v>
      </c>
      <c r="C512" s="63" t="s">
        <v>119</v>
      </c>
      <c r="D512" s="64" t="s">
        <v>1435</v>
      </c>
      <c r="E512" s="24" t="s">
        <v>1</v>
      </c>
      <c r="F512" s="69">
        <v>2</v>
      </c>
      <c r="G512" s="126">
        <v>160.06</v>
      </c>
      <c r="H512" s="59">
        <v>201.99572000000001</v>
      </c>
      <c r="I512" s="60">
        <v>403.99</v>
      </c>
      <c r="J512" s="107"/>
      <c r="L512" s="85"/>
      <c r="M512" s="90"/>
    </row>
    <row r="513" spans="1:13" s="53" customFormat="1">
      <c r="A513" s="27" t="s">
        <v>1289</v>
      </c>
      <c r="B513" s="66" t="s">
        <v>1436</v>
      </c>
      <c r="C513" s="63" t="s">
        <v>138</v>
      </c>
      <c r="D513" s="28" t="s">
        <v>1437</v>
      </c>
      <c r="E513" s="24" t="s">
        <v>1</v>
      </c>
      <c r="F513" s="25">
        <v>36</v>
      </c>
      <c r="G513" s="126">
        <v>74.16</v>
      </c>
      <c r="H513" s="59">
        <v>93.589919999999992</v>
      </c>
      <c r="I513" s="60">
        <v>3369.24</v>
      </c>
      <c r="J513" s="107"/>
      <c r="L513" s="85"/>
      <c r="M513" s="90"/>
    </row>
    <row r="514" spans="1:13" s="53" customFormat="1">
      <c r="A514" s="27" t="s">
        <v>1290</v>
      </c>
      <c r="B514" s="66" t="s">
        <v>1438</v>
      </c>
      <c r="C514" s="63" t="s">
        <v>138</v>
      </c>
      <c r="D514" s="28" t="s">
        <v>1439</v>
      </c>
      <c r="E514" s="24" t="s">
        <v>1</v>
      </c>
      <c r="F514" s="25">
        <v>2</v>
      </c>
      <c r="G514" s="126">
        <v>162.88999999999999</v>
      </c>
      <c r="H514" s="59">
        <v>205.56717999999998</v>
      </c>
      <c r="I514" s="60">
        <v>411.13</v>
      </c>
      <c r="J514" s="107"/>
      <c r="L514" s="85"/>
      <c r="M514" s="90"/>
    </row>
    <row r="515" spans="1:13" s="53" customFormat="1">
      <c r="A515" s="27" t="s">
        <v>1291</v>
      </c>
      <c r="B515" s="66" t="s">
        <v>1440</v>
      </c>
      <c r="C515" s="63" t="s">
        <v>138</v>
      </c>
      <c r="D515" s="28" t="s">
        <v>1441</v>
      </c>
      <c r="E515" s="24" t="s">
        <v>1</v>
      </c>
      <c r="F515" s="25">
        <v>3</v>
      </c>
      <c r="G515" s="126">
        <v>175.51</v>
      </c>
      <c r="H515" s="59">
        <v>221.49361999999999</v>
      </c>
      <c r="I515" s="60">
        <v>664.48</v>
      </c>
      <c r="J515" s="107"/>
      <c r="L515" s="85"/>
      <c r="M515" s="90"/>
    </row>
    <row r="516" spans="1:13" s="53" customFormat="1">
      <c r="A516" s="27" t="s">
        <v>1292</v>
      </c>
      <c r="B516" s="66" t="s">
        <v>1442</v>
      </c>
      <c r="C516" s="63" t="s">
        <v>138</v>
      </c>
      <c r="D516" s="64" t="s">
        <v>1443</v>
      </c>
      <c r="E516" s="24" t="s">
        <v>1</v>
      </c>
      <c r="F516" s="69">
        <v>1</v>
      </c>
      <c r="G516" s="126">
        <v>310.32</v>
      </c>
      <c r="H516" s="59">
        <v>391.62383999999997</v>
      </c>
      <c r="I516" s="60">
        <v>391.62</v>
      </c>
      <c r="J516" s="107"/>
      <c r="L516" s="85"/>
      <c r="M516" s="90"/>
    </row>
    <row r="517" spans="1:13" s="53" customFormat="1" ht="25.5">
      <c r="A517" s="27" t="s">
        <v>1293</v>
      </c>
      <c r="B517" s="125">
        <v>93660</v>
      </c>
      <c r="C517" s="63" t="s">
        <v>119</v>
      </c>
      <c r="D517" s="64" t="s">
        <v>1444</v>
      </c>
      <c r="E517" s="24" t="s">
        <v>1</v>
      </c>
      <c r="F517" s="69">
        <v>2</v>
      </c>
      <c r="G517" s="126">
        <v>52.72</v>
      </c>
      <c r="H517" s="59">
        <v>66.532640000000001</v>
      </c>
      <c r="I517" s="60">
        <v>133.07</v>
      </c>
      <c r="J517" s="106"/>
      <c r="L517" s="85"/>
      <c r="M517" s="90"/>
    </row>
    <row r="518" spans="1:13" s="53" customFormat="1" ht="25.5">
      <c r="A518" s="27" t="s">
        <v>1294</v>
      </c>
      <c r="B518" s="125">
        <v>93661</v>
      </c>
      <c r="C518" s="63" t="s">
        <v>119</v>
      </c>
      <c r="D518" s="64" t="s">
        <v>1445</v>
      </c>
      <c r="E518" s="24" t="s">
        <v>1</v>
      </c>
      <c r="F518" s="69">
        <v>12</v>
      </c>
      <c r="G518" s="126">
        <v>52.72</v>
      </c>
      <c r="H518" s="59">
        <v>66.532640000000001</v>
      </c>
      <c r="I518" s="60">
        <v>798.39</v>
      </c>
      <c r="J518" s="106"/>
      <c r="L518" s="85"/>
      <c r="M518" s="90"/>
    </row>
    <row r="519" spans="1:13" s="53" customFormat="1" ht="25.5">
      <c r="A519" s="27" t="s">
        <v>1295</v>
      </c>
      <c r="B519" s="125">
        <v>93663</v>
      </c>
      <c r="C519" s="63" t="s">
        <v>119</v>
      </c>
      <c r="D519" s="64" t="s">
        <v>1446</v>
      </c>
      <c r="E519" s="24" t="s">
        <v>1</v>
      </c>
      <c r="F519" s="69">
        <v>13</v>
      </c>
      <c r="G519" s="126">
        <v>57.63</v>
      </c>
      <c r="H519" s="59">
        <v>72.729060000000004</v>
      </c>
      <c r="I519" s="60">
        <v>945.48</v>
      </c>
      <c r="J519" s="106"/>
      <c r="L519" s="85"/>
      <c r="M519" s="90"/>
    </row>
    <row r="520" spans="1:13" s="53" customFormat="1" ht="25.5">
      <c r="A520" s="27" t="s">
        <v>1296</v>
      </c>
      <c r="B520" s="125">
        <v>93664</v>
      </c>
      <c r="C520" s="57" t="s">
        <v>119</v>
      </c>
      <c r="D520" s="64" t="s">
        <v>1447</v>
      </c>
      <c r="E520" s="24" t="s">
        <v>1</v>
      </c>
      <c r="F520" s="69">
        <v>6</v>
      </c>
      <c r="G520" s="126">
        <v>61.59</v>
      </c>
      <c r="H520" s="59">
        <v>77.726580000000013</v>
      </c>
      <c r="I520" s="60">
        <v>466.36</v>
      </c>
      <c r="J520" s="106"/>
      <c r="L520" s="85"/>
      <c r="M520" s="90"/>
    </row>
    <row r="521" spans="1:13" s="53" customFormat="1" ht="25.5">
      <c r="A521" s="27" t="s">
        <v>1297</v>
      </c>
      <c r="B521" s="70" t="s">
        <v>1448</v>
      </c>
      <c r="C521" s="63" t="s">
        <v>138</v>
      </c>
      <c r="D521" s="64" t="s">
        <v>1449</v>
      </c>
      <c r="E521" s="24" t="s">
        <v>1</v>
      </c>
      <c r="F521" s="69">
        <v>2</v>
      </c>
      <c r="G521" s="126">
        <v>607.49</v>
      </c>
      <c r="H521" s="59">
        <v>766.65237999999999</v>
      </c>
      <c r="I521" s="60">
        <v>1533.3</v>
      </c>
      <c r="J521" s="106"/>
      <c r="L521" s="85"/>
      <c r="M521" s="90"/>
    </row>
    <row r="522" spans="1:13" s="53" customFormat="1" ht="25.5">
      <c r="A522" s="27" t="s">
        <v>1298</v>
      </c>
      <c r="B522" s="125">
        <v>93669</v>
      </c>
      <c r="C522" s="63" t="s">
        <v>119</v>
      </c>
      <c r="D522" s="64" t="s">
        <v>1450</v>
      </c>
      <c r="E522" s="24" t="s">
        <v>1</v>
      </c>
      <c r="F522" s="69">
        <v>2</v>
      </c>
      <c r="G522" s="126">
        <v>70.14</v>
      </c>
      <c r="H522" s="59">
        <v>88.516680000000008</v>
      </c>
      <c r="I522" s="60">
        <v>177.03</v>
      </c>
      <c r="J522" s="107"/>
      <c r="K522" s="84"/>
      <c r="L522" s="85"/>
      <c r="M522" s="90"/>
    </row>
    <row r="523" spans="1:13" s="53" customFormat="1" ht="25.5">
      <c r="A523" s="27" t="s">
        <v>1299</v>
      </c>
      <c r="B523" s="125">
        <v>101898</v>
      </c>
      <c r="C523" s="63" t="s">
        <v>119</v>
      </c>
      <c r="D523" s="64" t="s">
        <v>1451</v>
      </c>
      <c r="E523" s="24" t="s">
        <v>1</v>
      </c>
      <c r="F523" s="69">
        <v>2</v>
      </c>
      <c r="G523" s="126">
        <v>1237.54</v>
      </c>
      <c r="H523" s="59">
        <v>1561.77548</v>
      </c>
      <c r="I523" s="60">
        <v>3123.55</v>
      </c>
      <c r="J523" s="107"/>
      <c r="L523" s="85"/>
      <c r="M523" s="90"/>
    </row>
    <row r="524" spans="1:13" s="53" customFormat="1" ht="25.5">
      <c r="A524" s="27" t="s">
        <v>1300</v>
      </c>
      <c r="B524" s="125">
        <v>93673</v>
      </c>
      <c r="C524" s="63" t="s">
        <v>119</v>
      </c>
      <c r="D524" s="28" t="s">
        <v>1452</v>
      </c>
      <c r="E524" s="24" t="s">
        <v>1</v>
      </c>
      <c r="F524" s="25">
        <v>2</v>
      </c>
      <c r="G524" s="126">
        <v>101.52</v>
      </c>
      <c r="H524" s="59">
        <v>128.11823999999999</v>
      </c>
      <c r="I524" s="60">
        <v>256.24</v>
      </c>
      <c r="J524" s="107"/>
      <c r="L524" s="85"/>
      <c r="M524" s="90"/>
    </row>
    <row r="525" spans="1:13" s="53" customFormat="1" ht="25.5">
      <c r="A525" s="27" t="s">
        <v>1301</v>
      </c>
      <c r="B525" s="66" t="s">
        <v>1453</v>
      </c>
      <c r="C525" s="63" t="s">
        <v>138</v>
      </c>
      <c r="D525" s="64" t="s">
        <v>1454</v>
      </c>
      <c r="E525" s="24" t="s">
        <v>1</v>
      </c>
      <c r="F525" s="69">
        <v>1</v>
      </c>
      <c r="G525" s="126">
        <v>308.26</v>
      </c>
      <c r="H525" s="59">
        <v>389.02411999999998</v>
      </c>
      <c r="I525" s="60">
        <v>389.02</v>
      </c>
      <c r="J525" s="107"/>
      <c r="L525" s="85"/>
      <c r="M525" s="90"/>
    </row>
    <row r="526" spans="1:13" s="53" customFormat="1" ht="25.5">
      <c r="A526" s="27" t="s">
        <v>1302</v>
      </c>
      <c r="B526" s="66" t="s">
        <v>1455</v>
      </c>
      <c r="C526" s="63" t="s">
        <v>138</v>
      </c>
      <c r="D526" s="64" t="s">
        <v>1456</v>
      </c>
      <c r="E526" s="24" t="s">
        <v>1</v>
      </c>
      <c r="F526" s="69">
        <v>2</v>
      </c>
      <c r="G526" s="126">
        <v>336.28999999999996</v>
      </c>
      <c r="H526" s="59">
        <v>424.39797999999996</v>
      </c>
      <c r="I526" s="60">
        <v>848.8</v>
      </c>
      <c r="J526" s="107"/>
      <c r="L526" s="85"/>
      <c r="M526" s="90"/>
    </row>
    <row r="527" spans="1:13" s="53" customFormat="1" ht="38.25">
      <c r="A527" s="27" t="s">
        <v>1303</v>
      </c>
      <c r="B527" s="66" t="s">
        <v>1457</v>
      </c>
      <c r="C527" s="63" t="s">
        <v>138</v>
      </c>
      <c r="D527" s="64" t="s">
        <v>1458</v>
      </c>
      <c r="E527" s="24" t="s">
        <v>0</v>
      </c>
      <c r="F527" s="69">
        <v>121</v>
      </c>
      <c r="G527" s="126">
        <v>203.81000000000003</v>
      </c>
      <c r="H527" s="59">
        <v>257.20822000000004</v>
      </c>
      <c r="I527" s="60">
        <v>31122.19</v>
      </c>
      <c r="J527" s="107"/>
      <c r="L527" s="85"/>
      <c r="M527" s="90"/>
    </row>
    <row r="528" spans="1:13" s="53" customFormat="1" ht="38.25">
      <c r="A528" s="27" t="s">
        <v>1304</v>
      </c>
      <c r="B528" s="66" t="s">
        <v>1459</v>
      </c>
      <c r="C528" s="63" t="s">
        <v>138</v>
      </c>
      <c r="D528" s="64" t="s">
        <v>1460</v>
      </c>
      <c r="E528" s="24" t="s">
        <v>0</v>
      </c>
      <c r="F528" s="69">
        <v>105.3</v>
      </c>
      <c r="G528" s="126">
        <v>129.19</v>
      </c>
      <c r="H528" s="59">
        <v>163.03778</v>
      </c>
      <c r="I528" s="60">
        <v>17167.88</v>
      </c>
      <c r="J528" s="106"/>
      <c r="L528" s="85"/>
      <c r="M528" s="90"/>
    </row>
    <row r="529" spans="1:13" s="53" customFormat="1" ht="25.5">
      <c r="A529" s="27" t="s">
        <v>1305</v>
      </c>
      <c r="B529" s="66" t="s">
        <v>1336</v>
      </c>
      <c r="C529" s="63" t="s">
        <v>138</v>
      </c>
      <c r="D529" s="64" t="s">
        <v>1337</v>
      </c>
      <c r="E529" s="24" t="s">
        <v>1</v>
      </c>
      <c r="F529" s="69">
        <v>92</v>
      </c>
      <c r="G529" s="126">
        <v>18.46</v>
      </c>
      <c r="H529" s="59">
        <v>23.296520000000001</v>
      </c>
      <c r="I529" s="60">
        <v>2143.2800000000002</v>
      </c>
      <c r="J529" s="106"/>
      <c r="L529" s="85"/>
      <c r="M529" s="90"/>
    </row>
    <row r="530" spans="1:13" s="53" customFormat="1" ht="38.25">
      <c r="A530" s="27" t="s">
        <v>1306</v>
      </c>
      <c r="B530" s="66" t="s">
        <v>1461</v>
      </c>
      <c r="C530" s="63" t="s">
        <v>138</v>
      </c>
      <c r="D530" s="64" t="s">
        <v>1462</v>
      </c>
      <c r="E530" s="24" t="s">
        <v>1</v>
      </c>
      <c r="F530" s="69">
        <v>3</v>
      </c>
      <c r="G530" s="126">
        <v>135.79000000000002</v>
      </c>
      <c r="H530" s="59">
        <v>171.36698000000001</v>
      </c>
      <c r="I530" s="60">
        <v>514.1</v>
      </c>
      <c r="J530" s="106"/>
      <c r="L530" s="85"/>
      <c r="M530" s="90"/>
    </row>
    <row r="531" spans="1:13" s="53" customFormat="1" ht="38.25">
      <c r="A531" s="27" t="s">
        <v>1307</v>
      </c>
      <c r="B531" s="66" t="s">
        <v>1463</v>
      </c>
      <c r="C531" s="63" t="s">
        <v>138</v>
      </c>
      <c r="D531" s="64" t="s">
        <v>1464</v>
      </c>
      <c r="E531" s="24" t="s">
        <v>1</v>
      </c>
      <c r="F531" s="69">
        <v>3</v>
      </c>
      <c r="G531" s="126">
        <v>125.17</v>
      </c>
      <c r="H531" s="59">
        <v>157.96454</v>
      </c>
      <c r="I531" s="60">
        <v>473.89</v>
      </c>
      <c r="J531" s="107"/>
      <c r="K531" s="84"/>
      <c r="L531" s="85"/>
      <c r="M531" s="90"/>
    </row>
    <row r="532" spans="1:13" s="53" customFormat="1" ht="38.25">
      <c r="A532" s="27" t="s">
        <v>1308</v>
      </c>
      <c r="B532" s="66" t="s">
        <v>1465</v>
      </c>
      <c r="C532" s="63" t="s">
        <v>138</v>
      </c>
      <c r="D532" s="64" t="s">
        <v>1466</v>
      </c>
      <c r="E532" s="24" t="s">
        <v>1</v>
      </c>
      <c r="F532" s="69">
        <v>6</v>
      </c>
      <c r="G532" s="126">
        <v>138.01000000000002</v>
      </c>
      <c r="H532" s="59">
        <v>174.16862000000003</v>
      </c>
      <c r="I532" s="60">
        <v>1045.01</v>
      </c>
      <c r="J532" s="107"/>
      <c r="L532" s="85"/>
      <c r="M532" s="90"/>
    </row>
    <row r="533" spans="1:13" s="53" customFormat="1">
      <c r="A533" s="27" t="s">
        <v>1309</v>
      </c>
      <c r="B533" s="66" t="s">
        <v>1467</v>
      </c>
      <c r="C533" s="63" t="s">
        <v>138</v>
      </c>
      <c r="D533" s="28" t="s">
        <v>1468</v>
      </c>
      <c r="E533" s="24" t="s">
        <v>1</v>
      </c>
      <c r="F533" s="25">
        <v>1</v>
      </c>
      <c r="G533" s="126">
        <v>132.91000000000003</v>
      </c>
      <c r="H533" s="59">
        <v>167.73242000000005</v>
      </c>
      <c r="I533" s="60">
        <v>167.73</v>
      </c>
      <c r="J533" s="107"/>
      <c r="L533" s="85"/>
      <c r="M533" s="90"/>
    </row>
    <row r="534" spans="1:13" s="53" customFormat="1">
      <c r="A534" s="27" t="s">
        <v>1310</v>
      </c>
      <c r="B534" s="66" t="s">
        <v>1469</v>
      </c>
      <c r="C534" s="63" t="s">
        <v>138</v>
      </c>
      <c r="D534" s="28" t="s">
        <v>1470</v>
      </c>
      <c r="E534" s="24" t="s">
        <v>1</v>
      </c>
      <c r="F534" s="25">
        <v>4</v>
      </c>
      <c r="G534" s="126">
        <v>25.58</v>
      </c>
      <c r="H534" s="59">
        <v>32.281959999999998</v>
      </c>
      <c r="I534" s="60">
        <v>129.13</v>
      </c>
      <c r="J534" s="107"/>
      <c r="L534" s="85"/>
      <c r="M534" s="90"/>
    </row>
    <row r="535" spans="1:13" s="53" customFormat="1">
      <c r="A535" s="27" t="s">
        <v>1311</v>
      </c>
      <c r="B535" s="66" t="s">
        <v>1471</v>
      </c>
      <c r="C535" s="63" t="s">
        <v>138</v>
      </c>
      <c r="D535" s="28" t="s">
        <v>1472</v>
      </c>
      <c r="E535" s="24" t="s">
        <v>1</v>
      </c>
      <c r="F535" s="25">
        <v>8</v>
      </c>
      <c r="G535" s="126">
        <v>18.740000000000002</v>
      </c>
      <c r="H535" s="59">
        <v>23.649880000000003</v>
      </c>
      <c r="I535" s="60">
        <v>189.2</v>
      </c>
      <c r="J535" s="107"/>
      <c r="L535" s="85"/>
      <c r="M535" s="90"/>
    </row>
    <row r="536" spans="1:13" s="53" customFormat="1" ht="38.25">
      <c r="A536" s="27" t="s">
        <v>1312</v>
      </c>
      <c r="B536" s="125">
        <v>91837</v>
      </c>
      <c r="C536" s="63" t="s">
        <v>119</v>
      </c>
      <c r="D536" s="64" t="s">
        <v>1473</v>
      </c>
      <c r="E536" s="24" t="s">
        <v>0</v>
      </c>
      <c r="F536" s="69">
        <v>108</v>
      </c>
      <c r="G536" s="126">
        <v>27.1</v>
      </c>
      <c r="H536" s="59">
        <v>34.200200000000002</v>
      </c>
      <c r="I536" s="60">
        <v>3693.62</v>
      </c>
      <c r="J536" s="107"/>
      <c r="L536" s="85"/>
      <c r="M536" s="90"/>
    </row>
    <row r="537" spans="1:13" s="53" customFormat="1" ht="38.25">
      <c r="A537" s="27" t="s">
        <v>1313</v>
      </c>
      <c r="B537" s="125">
        <v>91855</v>
      </c>
      <c r="C537" s="63" t="s">
        <v>119</v>
      </c>
      <c r="D537" s="64" t="s">
        <v>1474</v>
      </c>
      <c r="E537" s="24" t="s">
        <v>0</v>
      </c>
      <c r="F537" s="69">
        <v>1553.6</v>
      </c>
      <c r="G537" s="126">
        <v>13.8</v>
      </c>
      <c r="H537" s="59">
        <v>17.415600000000001</v>
      </c>
      <c r="I537" s="60">
        <v>27056.880000000001</v>
      </c>
      <c r="J537" s="106"/>
      <c r="L537" s="85"/>
      <c r="M537" s="90"/>
    </row>
    <row r="538" spans="1:13" s="53" customFormat="1" ht="38.25">
      <c r="A538" s="27" t="s">
        <v>1314</v>
      </c>
      <c r="B538" s="125">
        <v>97667</v>
      </c>
      <c r="C538" s="63" t="s">
        <v>119</v>
      </c>
      <c r="D538" s="64" t="s">
        <v>1475</v>
      </c>
      <c r="E538" s="24" t="s">
        <v>0</v>
      </c>
      <c r="F538" s="69">
        <v>17.2</v>
      </c>
      <c r="G538" s="126">
        <v>10.38</v>
      </c>
      <c r="H538" s="59">
        <v>13.09956</v>
      </c>
      <c r="I538" s="60">
        <v>225.31</v>
      </c>
      <c r="J538" s="106"/>
      <c r="L538" s="85"/>
      <c r="M538" s="90"/>
    </row>
    <row r="539" spans="1:13" s="53" customFormat="1" ht="38.25">
      <c r="A539" s="27" t="s">
        <v>1315</v>
      </c>
      <c r="B539" s="125">
        <v>97669</v>
      </c>
      <c r="C539" s="63" t="s">
        <v>119</v>
      </c>
      <c r="D539" s="64" t="s">
        <v>1476</v>
      </c>
      <c r="E539" s="24" t="s">
        <v>0</v>
      </c>
      <c r="F539" s="69">
        <v>46.2</v>
      </c>
      <c r="G539" s="126">
        <v>22.09</v>
      </c>
      <c r="H539" s="59">
        <v>27.877580000000002</v>
      </c>
      <c r="I539" s="60">
        <v>1287.94</v>
      </c>
      <c r="J539" s="106"/>
      <c r="L539" s="85"/>
      <c r="M539" s="90"/>
    </row>
    <row r="540" spans="1:13" s="53" customFormat="1" ht="38.25">
      <c r="A540" s="27" t="s">
        <v>1316</v>
      </c>
      <c r="B540" s="125">
        <v>97670</v>
      </c>
      <c r="C540" s="63" t="s">
        <v>119</v>
      </c>
      <c r="D540" s="64" t="s">
        <v>1477</v>
      </c>
      <c r="E540" s="24" t="s">
        <v>0</v>
      </c>
      <c r="F540" s="69">
        <v>17.8</v>
      </c>
      <c r="G540" s="126">
        <v>27.91</v>
      </c>
      <c r="H540" s="59">
        <v>35.22242</v>
      </c>
      <c r="I540" s="60">
        <v>626.96</v>
      </c>
      <c r="J540" s="107"/>
      <c r="K540" s="84"/>
      <c r="L540" s="85"/>
      <c r="M540" s="90"/>
    </row>
    <row r="541" spans="1:13" s="53" customFormat="1" ht="38.25">
      <c r="A541" s="27" t="s">
        <v>1317</v>
      </c>
      <c r="B541" s="66" t="s">
        <v>1478</v>
      </c>
      <c r="C541" s="63" t="s">
        <v>138</v>
      </c>
      <c r="D541" s="64" t="s">
        <v>1479</v>
      </c>
      <c r="E541" s="24" t="s">
        <v>0</v>
      </c>
      <c r="F541" s="69">
        <v>36</v>
      </c>
      <c r="G541" s="126">
        <v>30.66</v>
      </c>
      <c r="H541" s="59">
        <v>38.692920000000001</v>
      </c>
      <c r="I541" s="60">
        <v>1392.95</v>
      </c>
      <c r="J541" s="107"/>
      <c r="L541" s="85"/>
      <c r="M541" s="90"/>
    </row>
    <row r="542" spans="1:13" s="53" customFormat="1" ht="38.25">
      <c r="A542" s="27" t="s">
        <v>1318</v>
      </c>
      <c r="B542" s="125">
        <v>91870</v>
      </c>
      <c r="C542" s="63" t="s">
        <v>119</v>
      </c>
      <c r="D542" s="28" t="s">
        <v>1480</v>
      </c>
      <c r="E542" s="24" t="s">
        <v>0</v>
      </c>
      <c r="F542" s="25">
        <v>2</v>
      </c>
      <c r="G542" s="126">
        <v>15.98</v>
      </c>
      <c r="H542" s="59">
        <v>20.16676</v>
      </c>
      <c r="I542" s="60">
        <v>40.33</v>
      </c>
      <c r="J542" s="107"/>
      <c r="L542" s="85"/>
      <c r="M542" s="90"/>
    </row>
    <row r="543" spans="1:13" s="53" customFormat="1" ht="38.25">
      <c r="A543" s="27" t="s">
        <v>1319</v>
      </c>
      <c r="B543" s="125">
        <v>91870</v>
      </c>
      <c r="C543" s="63" t="s">
        <v>119</v>
      </c>
      <c r="D543" s="28" t="s">
        <v>1480</v>
      </c>
      <c r="E543" s="24" t="s">
        <v>0</v>
      </c>
      <c r="F543" s="25">
        <v>2</v>
      </c>
      <c r="G543" s="126">
        <v>15.98</v>
      </c>
      <c r="H543" s="59">
        <v>20.16676</v>
      </c>
      <c r="I543" s="60">
        <v>40.33</v>
      </c>
      <c r="J543" s="107"/>
      <c r="L543" s="85"/>
      <c r="M543" s="90"/>
    </row>
    <row r="544" spans="1:13" s="53" customFormat="1">
      <c r="A544" s="27" t="s">
        <v>1320</v>
      </c>
      <c r="B544" s="66" t="s">
        <v>1481</v>
      </c>
      <c r="C544" s="63" t="s">
        <v>138</v>
      </c>
      <c r="D544" s="28" t="s">
        <v>1482</v>
      </c>
      <c r="E544" s="24" t="s">
        <v>0</v>
      </c>
      <c r="F544" s="25">
        <v>53</v>
      </c>
      <c r="G544" s="126">
        <v>15.86</v>
      </c>
      <c r="H544" s="59">
        <v>20.015319999999999</v>
      </c>
      <c r="I544" s="60">
        <v>1060.81</v>
      </c>
      <c r="J544" s="107"/>
      <c r="L544" s="85"/>
      <c r="M544" s="90"/>
    </row>
    <row r="545" spans="1:13" s="53" customFormat="1" ht="38.25">
      <c r="A545" s="27" t="s">
        <v>1321</v>
      </c>
      <c r="B545" s="125">
        <v>104764</v>
      </c>
      <c r="C545" s="63" t="s">
        <v>119</v>
      </c>
      <c r="D545" s="64" t="s">
        <v>1483</v>
      </c>
      <c r="E545" s="24" t="s">
        <v>0</v>
      </c>
      <c r="F545" s="69">
        <v>45.3</v>
      </c>
      <c r="G545" s="126">
        <v>23.82</v>
      </c>
      <c r="H545" s="59">
        <v>30.060839999999999</v>
      </c>
      <c r="I545" s="60">
        <v>1361.76</v>
      </c>
      <c r="J545" s="107"/>
      <c r="L545" s="85"/>
      <c r="M545" s="90"/>
    </row>
    <row r="546" spans="1:13" s="53" customFormat="1">
      <c r="A546" s="27" t="s">
        <v>1322</v>
      </c>
      <c r="B546" s="66" t="s">
        <v>1484</v>
      </c>
      <c r="C546" s="63" t="s">
        <v>138</v>
      </c>
      <c r="D546" s="64" t="s">
        <v>1485</v>
      </c>
      <c r="E546" s="24" t="s">
        <v>0</v>
      </c>
      <c r="F546" s="69">
        <v>45.3</v>
      </c>
      <c r="G546" s="126">
        <v>75.66</v>
      </c>
      <c r="H546" s="59">
        <v>95.482919999999993</v>
      </c>
      <c r="I546" s="60">
        <v>4325.38</v>
      </c>
      <c r="J546" s="106"/>
      <c r="L546" s="85"/>
      <c r="M546" s="90"/>
    </row>
    <row r="547" spans="1:13" s="53" customFormat="1">
      <c r="A547" s="27" t="s">
        <v>1323</v>
      </c>
      <c r="B547" s="66" t="s">
        <v>1486</v>
      </c>
      <c r="C547" s="63" t="s">
        <v>138</v>
      </c>
      <c r="D547" s="64" t="s">
        <v>1487</v>
      </c>
      <c r="E547" s="24" t="s">
        <v>1</v>
      </c>
      <c r="F547" s="69">
        <v>14</v>
      </c>
      <c r="G547" s="126">
        <v>49.569999999999993</v>
      </c>
      <c r="H547" s="59">
        <v>62.557339999999989</v>
      </c>
      <c r="I547" s="60">
        <v>875.8</v>
      </c>
      <c r="J547" s="106"/>
      <c r="L547" s="85"/>
      <c r="M547" s="90"/>
    </row>
    <row r="548" spans="1:13" s="53" customFormat="1">
      <c r="A548" s="27" t="s">
        <v>1324</v>
      </c>
      <c r="B548" s="66" t="s">
        <v>1488</v>
      </c>
      <c r="C548" s="63" t="s">
        <v>138</v>
      </c>
      <c r="D548" s="64" t="s">
        <v>1489</v>
      </c>
      <c r="E548" s="24" t="s">
        <v>1</v>
      </c>
      <c r="F548" s="69">
        <v>89</v>
      </c>
      <c r="G548" s="126">
        <v>110.69000000000001</v>
      </c>
      <c r="H548" s="59">
        <v>139.69078000000002</v>
      </c>
      <c r="I548" s="60">
        <v>12432.48</v>
      </c>
      <c r="J548" s="106"/>
      <c r="L548" s="85"/>
      <c r="M548" s="90"/>
    </row>
    <row r="549" spans="1:13" s="53" customFormat="1">
      <c r="A549" s="27" t="s">
        <v>1325</v>
      </c>
      <c r="B549" s="66" t="s">
        <v>1490</v>
      </c>
      <c r="C549" s="63" t="s">
        <v>138</v>
      </c>
      <c r="D549" s="64" t="s">
        <v>1491</v>
      </c>
      <c r="E549" s="24" t="s">
        <v>1</v>
      </c>
      <c r="F549" s="69">
        <v>56</v>
      </c>
      <c r="G549" s="126">
        <v>110.69000000000001</v>
      </c>
      <c r="H549" s="59">
        <v>139.69078000000002</v>
      </c>
      <c r="I549" s="60">
        <v>7822.68</v>
      </c>
      <c r="J549" s="107"/>
      <c r="K549" s="84"/>
      <c r="L549" s="85"/>
      <c r="M549" s="90"/>
    </row>
    <row r="550" spans="1:13" s="53" customFormat="1" ht="25.5">
      <c r="A550" s="27" t="s">
        <v>1326</v>
      </c>
      <c r="B550" s="125">
        <v>100903</v>
      </c>
      <c r="C550" s="63" t="s">
        <v>119</v>
      </c>
      <c r="D550" s="64" t="s">
        <v>1492</v>
      </c>
      <c r="E550" s="24" t="s">
        <v>1</v>
      </c>
      <c r="F550" s="69">
        <v>6</v>
      </c>
      <c r="G550" s="126">
        <v>35.74</v>
      </c>
      <c r="H550" s="59">
        <v>45.103880000000004</v>
      </c>
      <c r="I550" s="60">
        <v>270.62</v>
      </c>
      <c r="J550" s="107"/>
      <c r="L550" s="85"/>
      <c r="M550" s="90"/>
    </row>
    <row r="551" spans="1:13" s="53" customFormat="1" ht="25.5">
      <c r="A551" s="27" t="s">
        <v>1327</v>
      </c>
      <c r="B551" s="66" t="s">
        <v>1493</v>
      </c>
      <c r="C551" s="63" t="s">
        <v>138</v>
      </c>
      <c r="D551" s="28" t="s">
        <v>1494</v>
      </c>
      <c r="E551" s="24" t="s">
        <v>1</v>
      </c>
      <c r="F551" s="25">
        <v>5</v>
      </c>
      <c r="G551" s="126">
        <v>123.87</v>
      </c>
      <c r="H551" s="59">
        <v>156.32393999999999</v>
      </c>
      <c r="I551" s="60">
        <v>781.62</v>
      </c>
      <c r="J551" s="107"/>
      <c r="L551" s="85"/>
      <c r="M551" s="90"/>
    </row>
    <row r="552" spans="1:13" s="53" customFormat="1">
      <c r="A552" s="27" t="s">
        <v>1328</v>
      </c>
      <c r="B552" s="66" t="s">
        <v>1495</v>
      </c>
      <c r="C552" s="63" t="s">
        <v>138</v>
      </c>
      <c r="D552" s="28" t="s">
        <v>1496</v>
      </c>
      <c r="E552" s="24" t="s">
        <v>1</v>
      </c>
      <c r="F552" s="25">
        <v>9</v>
      </c>
      <c r="G552" s="126">
        <v>112.07000000000001</v>
      </c>
      <c r="H552" s="59">
        <v>141.43234000000001</v>
      </c>
      <c r="I552" s="60">
        <v>1272.8900000000001</v>
      </c>
      <c r="J552" s="107"/>
      <c r="L552" s="85"/>
      <c r="M552" s="90"/>
    </row>
    <row r="553" spans="1:13" s="53" customFormat="1" ht="38.25">
      <c r="A553" s="27" t="s">
        <v>1329</v>
      </c>
      <c r="B553" s="125">
        <v>97607</v>
      </c>
      <c r="C553" s="63" t="s">
        <v>119</v>
      </c>
      <c r="D553" s="28" t="s">
        <v>1497</v>
      </c>
      <c r="E553" s="24" t="s">
        <v>1</v>
      </c>
      <c r="F553" s="25">
        <v>17</v>
      </c>
      <c r="G553" s="126">
        <v>96.24</v>
      </c>
      <c r="H553" s="59">
        <v>121.45488</v>
      </c>
      <c r="I553" s="60">
        <v>2064.73</v>
      </c>
      <c r="J553" s="107"/>
      <c r="L553" s="85"/>
      <c r="M553" s="90"/>
    </row>
    <row r="554" spans="1:13" s="53" customFormat="1" ht="25.5">
      <c r="A554" s="27" t="s">
        <v>1330</v>
      </c>
      <c r="B554" s="125">
        <v>101946</v>
      </c>
      <c r="C554" s="63" t="s">
        <v>119</v>
      </c>
      <c r="D554" s="64" t="s">
        <v>1498</v>
      </c>
      <c r="E554" s="24" t="s">
        <v>1</v>
      </c>
      <c r="F554" s="69">
        <v>1</v>
      </c>
      <c r="G554" s="126">
        <v>114.57</v>
      </c>
      <c r="H554" s="59">
        <v>144.58733999999998</v>
      </c>
      <c r="I554" s="60">
        <v>144.59</v>
      </c>
      <c r="J554" s="107"/>
      <c r="L554" s="85"/>
      <c r="M554" s="90"/>
    </row>
    <row r="555" spans="1:13" s="53" customFormat="1" ht="38.25">
      <c r="A555" s="27" t="s">
        <v>1331</v>
      </c>
      <c r="B555" s="66" t="s">
        <v>1499</v>
      </c>
      <c r="C555" s="63" t="s">
        <v>138</v>
      </c>
      <c r="D555" s="64" t="s">
        <v>1500</v>
      </c>
      <c r="E555" s="24" t="s">
        <v>1</v>
      </c>
      <c r="F555" s="69">
        <v>8</v>
      </c>
      <c r="G555" s="126">
        <v>984.61</v>
      </c>
      <c r="H555" s="59">
        <v>1242.57782</v>
      </c>
      <c r="I555" s="60">
        <v>9940.6200000000008</v>
      </c>
      <c r="J555" s="106"/>
      <c r="L555" s="85"/>
      <c r="M555" s="90"/>
    </row>
    <row r="556" spans="1:13" s="53" customFormat="1">
      <c r="A556" s="57"/>
      <c r="B556" s="56"/>
      <c r="C556" s="57"/>
      <c r="D556" s="67" t="s">
        <v>8</v>
      </c>
      <c r="E556" s="89" t="s">
        <v>1332</v>
      </c>
      <c r="F556" s="25"/>
      <c r="G556" s="126"/>
      <c r="H556" s="58"/>
      <c r="I556" s="68">
        <v>471675.75000000012</v>
      </c>
      <c r="J556" s="104"/>
    </row>
    <row r="557" spans="1:13" s="53" customFormat="1">
      <c r="A557" s="55" t="s">
        <v>1501</v>
      </c>
      <c r="B557" s="70" t="s">
        <v>16</v>
      </c>
      <c r="C557" s="74" t="s">
        <v>16</v>
      </c>
      <c r="D557" s="96" t="s">
        <v>1502</v>
      </c>
      <c r="E557" s="70" t="s">
        <v>16</v>
      </c>
      <c r="F557" s="75" t="s">
        <v>16</v>
      </c>
      <c r="G557" s="126" t="s">
        <v>16</v>
      </c>
      <c r="H557" s="76"/>
      <c r="I557" s="60"/>
      <c r="J557" s="108"/>
    </row>
    <row r="558" spans="1:13" s="53" customFormat="1">
      <c r="A558" s="27" t="s">
        <v>1503</v>
      </c>
      <c r="B558" s="66" t="s">
        <v>1504</v>
      </c>
      <c r="C558" s="63" t="s">
        <v>138</v>
      </c>
      <c r="D558" s="64" t="s">
        <v>1505</v>
      </c>
      <c r="E558" s="24" t="s">
        <v>1</v>
      </c>
      <c r="F558" s="69">
        <v>1</v>
      </c>
      <c r="G558" s="126">
        <v>5083.84</v>
      </c>
      <c r="H558" s="59">
        <v>6415.8060800000003</v>
      </c>
      <c r="I558" s="60">
        <v>6415.81</v>
      </c>
      <c r="J558" s="107"/>
      <c r="K558" s="84"/>
      <c r="L558" s="85"/>
      <c r="M558" s="90"/>
    </row>
    <row r="559" spans="1:13" s="53" customFormat="1">
      <c r="A559" s="27" t="s">
        <v>1506</v>
      </c>
      <c r="B559" s="66" t="s">
        <v>1507</v>
      </c>
      <c r="C559" s="63" t="s">
        <v>138</v>
      </c>
      <c r="D559" s="64" t="s">
        <v>1508</v>
      </c>
      <c r="E559" s="24" t="s">
        <v>1</v>
      </c>
      <c r="F559" s="69">
        <v>48</v>
      </c>
      <c r="G559" s="126">
        <v>68.740000000000009</v>
      </c>
      <c r="H559" s="59">
        <v>86.749880000000019</v>
      </c>
      <c r="I559" s="60">
        <v>4163.99</v>
      </c>
      <c r="J559" s="107"/>
      <c r="L559" s="85"/>
      <c r="M559" s="90"/>
    </row>
    <row r="560" spans="1:13" s="53" customFormat="1" ht="25.5">
      <c r="A560" s="27" t="s">
        <v>1509</v>
      </c>
      <c r="B560" s="125">
        <v>98302</v>
      </c>
      <c r="C560" s="63" t="s">
        <v>119</v>
      </c>
      <c r="D560" s="28" t="s">
        <v>1510</v>
      </c>
      <c r="E560" s="24" t="s">
        <v>1</v>
      </c>
      <c r="F560" s="25">
        <v>3</v>
      </c>
      <c r="G560" s="126">
        <v>1150.8</v>
      </c>
      <c r="H560" s="59">
        <v>1452.3096</v>
      </c>
      <c r="I560" s="60">
        <v>4356.93</v>
      </c>
      <c r="J560" s="107"/>
      <c r="L560" s="85"/>
      <c r="M560" s="90"/>
    </row>
    <row r="561" spans="1:13" s="53" customFormat="1">
      <c r="A561" s="27" t="s">
        <v>1511</v>
      </c>
      <c r="B561" s="66" t="s">
        <v>1512</v>
      </c>
      <c r="C561" s="63" t="s">
        <v>138</v>
      </c>
      <c r="D561" s="28" t="s">
        <v>1513</v>
      </c>
      <c r="E561" s="24" t="s">
        <v>1</v>
      </c>
      <c r="F561" s="25">
        <v>1</v>
      </c>
      <c r="G561" s="126">
        <v>164.87</v>
      </c>
      <c r="H561" s="59">
        <v>208.06594000000001</v>
      </c>
      <c r="I561" s="60">
        <v>208.07</v>
      </c>
      <c r="J561" s="107"/>
      <c r="L561" s="85"/>
      <c r="M561" s="90"/>
    </row>
    <row r="562" spans="1:13" s="53" customFormat="1">
      <c r="A562" s="27" t="s">
        <v>1514</v>
      </c>
      <c r="B562" s="66" t="s">
        <v>1515</v>
      </c>
      <c r="C562" s="63" t="s">
        <v>138</v>
      </c>
      <c r="D562" s="28" t="s">
        <v>1516</v>
      </c>
      <c r="E562" s="24" t="s">
        <v>1</v>
      </c>
      <c r="F562" s="25">
        <v>2</v>
      </c>
      <c r="G562" s="126">
        <v>32.549999999999997</v>
      </c>
      <c r="H562" s="59">
        <v>41.078099999999999</v>
      </c>
      <c r="I562" s="60">
        <v>82.16</v>
      </c>
      <c r="J562" s="107"/>
      <c r="L562" s="85"/>
      <c r="M562" s="90"/>
    </row>
    <row r="563" spans="1:13" s="53" customFormat="1">
      <c r="A563" s="27" t="s">
        <v>1517</v>
      </c>
      <c r="B563" s="66" t="s">
        <v>1518</v>
      </c>
      <c r="C563" s="63" t="s">
        <v>138</v>
      </c>
      <c r="D563" s="64" t="s">
        <v>1519</v>
      </c>
      <c r="E563" s="24" t="s">
        <v>1</v>
      </c>
      <c r="F563" s="69">
        <v>1</v>
      </c>
      <c r="G563" s="126">
        <v>214.25</v>
      </c>
      <c r="H563" s="59">
        <v>270.38350000000003</v>
      </c>
      <c r="I563" s="60">
        <v>270.38</v>
      </c>
      <c r="J563" s="107"/>
      <c r="L563" s="85"/>
      <c r="M563" s="90"/>
    </row>
    <row r="564" spans="1:13" s="53" customFormat="1" ht="25.5">
      <c r="A564" s="27" t="s">
        <v>1520</v>
      </c>
      <c r="B564" s="125">
        <v>100555</v>
      </c>
      <c r="C564" s="63" t="s">
        <v>119</v>
      </c>
      <c r="D564" s="64" t="s">
        <v>1521</v>
      </c>
      <c r="E564" s="24" t="s">
        <v>1</v>
      </c>
      <c r="F564" s="69">
        <v>1</v>
      </c>
      <c r="G564" s="126">
        <v>1203.9000000000001</v>
      </c>
      <c r="H564" s="59">
        <v>1519.3218000000002</v>
      </c>
      <c r="I564" s="60">
        <v>1519.32</v>
      </c>
      <c r="J564" s="106"/>
      <c r="L564" s="85"/>
      <c r="M564" s="90"/>
    </row>
    <row r="565" spans="1:13" s="53" customFormat="1">
      <c r="A565" s="27" t="s">
        <v>1522</v>
      </c>
      <c r="B565" s="66" t="s">
        <v>1523</v>
      </c>
      <c r="C565" s="63" t="s">
        <v>138</v>
      </c>
      <c r="D565" s="64" t="s">
        <v>1524</v>
      </c>
      <c r="E565" s="24" t="s">
        <v>1</v>
      </c>
      <c r="F565" s="69">
        <v>1</v>
      </c>
      <c r="G565" s="126">
        <v>39.590000000000003</v>
      </c>
      <c r="H565" s="59">
        <v>49.962580000000003</v>
      </c>
      <c r="I565" s="60">
        <v>49.96</v>
      </c>
      <c r="J565" s="106"/>
      <c r="L565" s="85"/>
      <c r="M565" s="90"/>
    </row>
    <row r="566" spans="1:13" s="53" customFormat="1" ht="25.5">
      <c r="A566" s="27" t="s">
        <v>1525</v>
      </c>
      <c r="B566" s="125">
        <v>91941</v>
      </c>
      <c r="C566" s="63" t="s">
        <v>119</v>
      </c>
      <c r="D566" s="64" t="s">
        <v>1343</v>
      </c>
      <c r="E566" s="24" t="s">
        <v>1</v>
      </c>
      <c r="F566" s="69">
        <v>42</v>
      </c>
      <c r="G566" s="126">
        <v>14.92</v>
      </c>
      <c r="H566" s="59">
        <v>18.829039999999999</v>
      </c>
      <c r="I566" s="60">
        <v>790.82</v>
      </c>
      <c r="J566" s="106"/>
      <c r="L566" s="85"/>
      <c r="M566" s="90"/>
    </row>
    <row r="567" spans="1:13" s="53" customFormat="1">
      <c r="A567" s="27" t="s">
        <v>1526</v>
      </c>
      <c r="B567" s="66" t="s">
        <v>1340</v>
      </c>
      <c r="C567" s="63" t="s">
        <v>138</v>
      </c>
      <c r="D567" s="64" t="s">
        <v>1341</v>
      </c>
      <c r="E567" s="24" t="s">
        <v>1</v>
      </c>
      <c r="F567" s="69">
        <v>697</v>
      </c>
      <c r="G567" s="126">
        <v>2.04</v>
      </c>
      <c r="H567" s="59">
        <v>2.5744800000000003</v>
      </c>
      <c r="I567" s="60">
        <v>1794.41</v>
      </c>
      <c r="J567" s="107"/>
      <c r="K567" s="84"/>
      <c r="L567" s="85"/>
      <c r="M567" s="90"/>
    </row>
    <row r="568" spans="1:13" s="53" customFormat="1">
      <c r="A568" s="27" t="s">
        <v>1527</v>
      </c>
      <c r="B568" s="66" t="s">
        <v>1352</v>
      </c>
      <c r="C568" s="63" t="s">
        <v>138</v>
      </c>
      <c r="D568" s="64" t="s">
        <v>1353</v>
      </c>
      <c r="E568" s="24" t="s">
        <v>1</v>
      </c>
      <c r="F568" s="69">
        <v>23</v>
      </c>
      <c r="G568" s="126">
        <v>0.92999999999999994</v>
      </c>
      <c r="H568" s="59">
        <v>1.1736599999999999</v>
      </c>
      <c r="I568" s="60">
        <v>26.99</v>
      </c>
      <c r="J568" s="107"/>
      <c r="L568" s="85"/>
      <c r="M568" s="90"/>
    </row>
    <row r="569" spans="1:13" s="53" customFormat="1" ht="25.5">
      <c r="A569" s="27" t="s">
        <v>1528</v>
      </c>
      <c r="B569" s="66" t="s">
        <v>1529</v>
      </c>
      <c r="C569" s="63" t="s">
        <v>138</v>
      </c>
      <c r="D569" s="28" t="s">
        <v>1530</v>
      </c>
      <c r="E569" s="24" t="s">
        <v>1</v>
      </c>
      <c r="F569" s="25">
        <v>481</v>
      </c>
      <c r="G569" s="126">
        <v>2.75</v>
      </c>
      <c r="H569" s="59">
        <v>3.4704999999999999</v>
      </c>
      <c r="I569" s="60">
        <v>1669.31</v>
      </c>
      <c r="J569" s="107"/>
      <c r="L569" s="85"/>
      <c r="M569" s="90"/>
    </row>
    <row r="570" spans="1:13" s="53" customFormat="1">
      <c r="A570" s="27" t="s">
        <v>1531</v>
      </c>
      <c r="B570" s="66" t="s">
        <v>1356</v>
      </c>
      <c r="C570" s="63" t="s">
        <v>138</v>
      </c>
      <c r="D570" s="28" t="s">
        <v>1357</v>
      </c>
      <c r="E570" s="24" t="s">
        <v>1</v>
      </c>
      <c r="F570" s="25">
        <v>593</v>
      </c>
      <c r="G570" s="126">
        <v>1.03</v>
      </c>
      <c r="H570" s="59">
        <v>1.29986</v>
      </c>
      <c r="I570" s="60">
        <v>770.82</v>
      </c>
      <c r="J570" s="107"/>
      <c r="L570" s="85"/>
      <c r="M570" s="90"/>
    </row>
    <row r="571" spans="1:13" s="53" customFormat="1" ht="25.5">
      <c r="A571" s="27" t="s">
        <v>1532</v>
      </c>
      <c r="B571" s="125">
        <v>92884</v>
      </c>
      <c r="C571" s="63" t="s">
        <v>119</v>
      </c>
      <c r="D571" s="64" t="s">
        <v>1533</v>
      </c>
      <c r="E571" s="24" t="s">
        <v>13</v>
      </c>
      <c r="F571" s="69">
        <v>39.24</v>
      </c>
      <c r="G571" s="126">
        <v>10.52</v>
      </c>
      <c r="H571" s="59">
        <v>13.27624</v>
      </c>
      <c r="I571" s="60">
        <v>520.96</v>
      </c>
      <c r="J571" s="106"/>
      <c r="L571" s="85"/>
      <c r="M571" s="90"/>
    </row>
    <row r="572" spans="1:13" s="53" customFormat="1" ht="38.25">
      <c r="A572" s="27" t="s">
        <v>1534</v>
      </c>
      <c r="B572" s="125">
        <v>98463</v>
      </c>
      <c r="C572" s="63" t="s">
        <v>119</v>
      </c>
      <c r="D572" s="28" t="s">
        <v>1535</v>
      </c>
      <c r="E572" s="24" t="s">
        <v>1</v>
      </c>
      <c r="F572" s="25">
        <v>65</v>
      </c>
      <c r="G572" s="126">
        <v>32.43</v>
      </c>
      <c r="H572" s="59">
        <v>40.926659999999998</v>
      </c>
      <c r="I572" s="60">
        <v>2660.23</v>
      </c>
      <c r="J572" s="107"/>
      <c r="L572" s="85"/>
      <c r="M572" s="90"/>
    </row>
    <row r="573" spans="1:13" s="53" customFormat="1" ht="25.5">
      <c r="A573" s="27" t="s">
        <v>1536</v>
      </c>
      <c r="B573" s="66" t="s">
        <v>1537</v>
      </c>
      <c r="C573" s="63" t="s">
        <v>138</v>
      </c>
      <c r="D573" s="64" t="s">
        <v>1538</v>
      </c>
      <c r="E573" s="24" t="s">
        <v>1</v>
      </c>
      <c r="F573" s="69">
        <v>5</v>
      </c>
      <c r="G573" s="126">
        <v>510.25</v>
      </c>
      <c r="H573" s="59">
        <v>643.93550000000005</v>
      </c>
      <c r="I573" s="60">
        <v>3219.68</v>
      </c>
      <c r="J573" s="106"/>
      <c r="L573" s="85"/>
      <c r="M573" s="90"/>
    </row>
    <row r="574" spans="1:13" s="53" customFormat="1" ht="25.5">
      <c r="A574" s="27" t="s">
        <v>1539</v>
      </c>
      <c r="B574" s="125">
        <v>100557</v>
      </c>
      <c r="C574" s="63" t="s">
        <v>119</v>
      </c>
      <c r="D574" s="64" t="s">
        <v>1540</v>
      </c>
      <c r="E574" s="24" t="s">
        <v>1</v>
      </c>
      <c r="F574" s="69">
        <v>4</v>
      </c>
      <c r="G574" s="126">
        <v>443.04</v>
      </c>
      <c r="H574" s="59">
        <v>559.11648000000002</v>
      </c>
      <c r="I574" s="60">
        <v>2236.4699999999998</v>
      </c>
      <c r="J574" s="106"/>
      <c r="L574" s="85"/>
      <c r="M574" s="90"/>
    </row>
    <row r="575" spans="1:13" s="53" customFormat="1" ht="38.25">
      <c r="A575" s="27" t="s">
        <v>1541</v>
      </c>
      <c r="B575" s="66" t="s">
        <v>1499</v>
      </c>
      <c r="C575" s="63" t="s">
        <v>138</v>
      </c>
      <c r="D575" s="64" t="s">
        <v>1500</v>
      </c>
      <c r="E575" s="24" t="s">
        <v>1</v>
      </c>
      <c r="F575" s="69">
        <v>1</v>
      </c>
      <c r="G575" s="126">
        <v>984.61</v>
      </c>
      <c r="H575" s="59">
        <v>1242.57782</v>
      </c>
      <c r="I575" s="60">
        <v>1242.58</v>
      </c>
      <c r="J575" s="106"/>
      <c r="L575" s="85"/>
      <c r="M575" s="90"/>
    </row>
    <row r="576" spans="1:13" s="53" customFormat="1">
      <c r="A576" s="27" t="s">
        <v>1542</v>
      </c>
      <c r="B576" s="125">
        <v>98307</v>
      </c>
      <c r="C576" s="63" t="s">
        <v>119</v>
      </c>
      <c r="D576" s="64" t="s">
        <v>1543</v>
      </c>
      <c r="E576" s="24" t="s">
        <v>1</v>
      </c>
      <c r="F576" s="69">
        <v>28</v>
      </c>
      <c r="G576" s="126">
        <v>68.77</v>
      </c>
      <c r="H576" s="59">
        <v>86.787739999999999</v>
      </c>
      <c r="I576" s="60">
        <v>2430.06</v>
      </c>
      <c r="J576" s="107"/>
      <c r="K576" s="84"/>
      <c r="L576" s="85"/>
      <c r="M576" s="90"/>
    </row>
    <row r="577" spans="1:13" s="53" customFormat="1" ht="25.5">
      <c r="A577" s="27" t="s">
        <v>1544</v>
      </c>
      <c r="B577" s="66" t="s">
        <v>1545</v>
      </c>
      <c r="C577" s="63" t="s">
        <v>138</v>
      </c>
      <c r="D577" s="64" t="s">
        <v>1546</v>
      </c>
      <c r="E577" s="24" t="s">
        <v>1</v>
      </c>
      <c r="F577" s="69">
        <v>14</v>
      </c>
      <c r="G577" s="126">
        <v>32.82</v>
      </c>
      <c r="H577" s="59">
        <v>41.418840000000003</v>
      </c>
      <c r="I577" s="60">
        <v>579.86</v>
      </c>
      <c r="J577" s="107"/>
      <c r="L577" s="85"/>
      <c r="M577" s="90"/>
    </row>
    <row r="578" spans="1:13" s="53" customFormat="1" ht="38.25">
      <c r="A578" s="27" t="s">
        <v>1547</v>
      </c>
      <c r="B578" s="66" t="s">
        <v>1548</v>
      </c>
      <c r="C578" s="63" t="s">
        <v>138</v>
      </c>
      <c r="D578" s="28" t="s">
        <v>1549</v>
      </c>
      <c r="E578" s="24" t="s">
        <v>0</v>
      </c>
      <c r="F578" s="25">
        <v>77.599999999999994</v>
      </c>
      <c r="G578" s="126">
        <v>160.88999999999999</v>
      </c>
      <c r="H578" s="59">
        <v>203.04317999999998</v>
      </c>
      <c r="I578" s="60">
        <v>15756.15</v>
      </c>
      <c r="J578" s="107"/>
      <c r="L578" s="85"/>
      <c r="M578" s="90"/>
    </row>
    <row r="579" spans="1:13" s="53" customFormat="1" ht="38.25">
      <c r="A579" s="27" t="s">
        <v>1550</v>
      </c>
      <c r="B579" s="125">
        <v>91837</v>
      </c>
      <c r="C579" s="63" t="s">
        <v>119</v>
      </c>
      <c r="D579" s="28" t="s">
        <v>1473</v>
      </c>
      <c r="E579" s="24" t="s">
        <v>0</v>
      </c>
      <c r="F579" s="25">
        <v>4.2</v>
      </c>
      <c r="G579" s="126">
        <v>27.1</v>
      </c>
      <c r="H579" s="59">
        <v>34.200200000000002</v>
      </c>
      <c r="I579" s="60">
        <v>143.63999999999999</v>
      </c>
      <c r="J579" s="107"/>
      <c r="L579" s="85"/>
      <c r="M579" s="90"/>
    </row>
    <row r="580" spans="1:13" s="53" customFormat="1" ht="38.25">
      <c r="A580" s="27" t="s">
        <v>1551</v>
      </c>
      <c r="B580" s="125">
        <v>91835</v>
      </c>
      <c r="C580" s="63" t="s">
        <v>119</v>
      </c>
      <c r="D580" s="28" t="s">
        <v>1552</v>
      </c>
      <c r="E580" s="24" t="s">
        <v>0</v>
      </c>
      <c r="F580" s="25">
        <v>258.39999999999998</v>
      </c>
      <c r="G580" s="126">
        <v>22.29</v>
      </c>
      <c r="H580" s="59">
        <v>28.12998</v>
      </c>
      <c r="I580" s="60">
        <v>7268.79</v>
      </c>
      <c r="J580" s="107"/>
      <c r="L580" s="85"/>
      <c r="M580" s="90"/>
    </row>
    <row r="581" spans="1:13" s="53" customFormat="1" ht="38.25">
      <c r="A581" s="27" t="s">
        <v>1553</v>
      </c>
      <c r="B581" s="125">
        <v>91865</v>
      </c>
      <c r="C581" s="63" t="s">
        <v>119</v>
      </c>
      <c r="D581" s="64" t="s">
        <v>1554</v>
      </c>
      <c r="E581" s="24" t="s">
        <v>0</v>
      </c>
      <c r="F581" s="69">
        <v>51.8</v>
      </c>
      <c r="G581" s="126">
        <v>21.89</v>
      </c>
      <c r="H581" s="59">
        <v>27.62518</v>
      </c>
      <c r="I581" s="60">
        <v>1430.98</v>
      </c>
      <c r="J581" s="107"/>
      <c r="L581" s="85"/>
      <c r="M581" s="90"/>
    </row>
    <row r="582" spans="1:13" s="53" customFormat="1" ht="38.25">
      <c r="A582" s="27" t="s">
        <v>1555</v>
      </c>
      <c r="B582" s="125">
        <v>93011</v>
      </c>
      <c r="C582" s="63" t="s">
        <v>119</v>
      </c>
      <c r="D582" s="64" t="s">
        <v>1556</v>
      </c>
      <c r="E582" s="24" t="s">
        <v>0</v>
      </c>
      <c r="F582" s="69">
        <v>46.9</v>
      </c>
      <c r="G582" s="126">
        <v>47.47</v>
      </c>
      <c r="H582" s="59">
        <v>59.907139999999998</v>
      </c>
      <c r="I582" s="60">
        <v>2809.64</v>
      </c>
      <c r="J582" s="106"/>
      <c r="L582" s="85"/>
      <c r="M582" s="90"/>
    </row>
    <row r="583" spans="1:13" s="53" customFormat="1">
      <c r="A583" s="27" t="s">
        <v>1557</v>
      </c>
      <c r="B583" s="66" t="s">
        <v>1558</v>
      </c>
      <c r="C583" s="63" t="s">
        <v>138</v>
      </c>
      <c r="D583" s="64" t="s">
        <v>1559</v>
      </c>
      <c r="E583" s="24" t="s">
        <v>1</v>
      </c>
      <c r="F583" s="69">
        <v>1</v>
      </c>
      <c r="G583" s="126">
        <v>316.68</v>
      </c>
      <c r="H583" s="59">
        <v>399.65016000000003</v>
      </c>
      <c r="I583" s="60">
        <v>399.65</v>
      </c>
      <c r="J583" s="106"/>
      <c r="L583" s="85"/>
      <c r="M583" s="90"/>
    </row>
    <row r="584" spans="1:13" s="53" customFormat="1">
      <c r="A584" s="27" t="s">
        <v>1560</v>
      </c>
      <c r="B584" s="66" t="s">
        <v>1467</v>
      </c>
      <c r="C584" s="63" t="s">
        <v>138</v>
      </c>
      <c r="D584" s="64" t="s">
        <v>1468</v>
      </c>
      <c r="E584" s="24" t="s">
        <v>1</v>
      </c>
      <c r="F584" s="69">
        <v>3</v>
      </c>
      <c r="G584" s="126">
        <v>132.91000000000003</v>
      </c>
      <c r="H584" s="59">
        <v>167.73242000000005</v>
      </c>
      <c r="I584" s="60">
        <v>503.2</v>
      </c>
      <c r="J584" s="106"/>
      <c r="L584" s="85"/>
      <c r="M584" s="90"/>
    </row>
    <row r="585" spans="1:13" s="53" customFormat="1" ht="25.5">
      <c r="A585" s="27" t="s">
        <v>1561</v>
      </c>
      <c r="B585" s="66" t="s">
        <v>1336</v>
      </c>
      <c r="C585" s="63" t="s">
        <v>138</v>
      </c>
      <c r="D585" s="64" t="s">
        <v>1337</v>
      </c>
      <c r="E585" s="24" t="s">
        <v>1</v>
      </c>
      <c r="F585" s="69">
        <v>12</v>
      </c>
      <c r="G585" s="126">
        <v>18.46</v>
      </c>
      <c r="H585" s="59">
        <v>23.296520000000001</v>
      </c>
      <c r="I585" s="60">
        <v>279.56</v>
      </c>
      <c r="J585" s="107"/>
      <c r="K585" s="84"/>
      <c r="L585" s="85"/>
      <c r="M585" s="90"/>
    </row>
    <row r="586" spans="1:13" s="53" customFormat="1">
      <c r="A586" s="27" t="s">
        <v>1562</v>
      </c>
      <c r="B586" s="66" t="s">
        <v>1563</v>
      </c>
      <c r="C586" s="63" t="s">
        <v>138</v>
      </c>
      <c r="D586" s="64" t="s">
        <v>1564</v>
      </c>
      <c r="E586" s="24" t="s">
        <v>1</v>
      </c>
      <c r="F586" s="69">
        <v>5</v>
      </c>
      <c r="G586" s="126">
        <v>20.9</v>
      </c>
      <c r="H586" s="59">
        <v>26.375799999999998</v>
      </c>
      <c r="I586" s="60">
        <v>131.88</v>
      </c>
      <c r="J586" s="107"/>
      <c r="L586" s="85"/>
      <c r="M586" s="90"/>
    </row>
    <row r="587" spans="1:13" s="53" customFormat="1" ht="38.25">
      <c r="A587" s="27" t="s">
        <v>1565</v>
      </c>
      <c r="B587" s="66" t="s">
        <v>1566</v>
      </c>
      <c r="C587" s="63" t="s">
        <v>138</v>
      </c>
      <c r="D587" s="28" t="s">
        <v>1567</v>
      </c>
      <c r="E587" s="24" t="s">
        <v>1</v>
      </c>
      <c r="F587" s="25">
        <v>4</v>
      </c>
      <c r="G587" s="126">
        <v>133.01000000000002</v>
      </c>
      <c r="H587" s="59">
        <v>167.85862000000003</v>
      </c>
      <c r="I587" s="60">
        <v>671.43</v>
      </c>
      <c r="J587" s="107"/>
      <c r="L587" s="85"/>
      <c r="M587" s="90"/>
    </row>
    <row r="588" spans="1:13" s="53" customFormat="1" ht="25.5">
      <c r="A588" s="27" t="s">
        <v>1568</v>
      </c>
      <c r="B588" s="125">
        <v>98297</v>
      </c>
      <c r="C588" s="63" t="s">
        <v>119</v>
      </c>
      <c r="D588" s="28" t="s">
        <v>1569</v>
      </c>
      <c r="E588" s="24" t="s">
        <v>0</v>
      </c>
      <c r="F588" s="25">
        <v>1209.5</v>
      </c>
      <c r="G588" s="126">
        <v>9.99</v>
      </c>
      <c r="H588" s="59">
        <v>12.607380000000001</v>
      </c>
      <c r="I588" s="60">
        <v>15248.63</v>
      </c>
      <c r="J588" s="107"/>
      <c r="L588" s="85"/>
      <c r="M588" s="90"/>
    </row>
    <row r="589" spans="1:13" s="53" customFormat="1">
      <c r="A589" s="57"/>
      <c r="B589" s="56"/>
      <c r="C589" s="57"/>
      <c r="D589" s="67" t="s">
        <v>8</v>
      </c>
      <c r="E589" s="89" t="s">
        <v>1501</v>
      </c>
      <c r="F589" s="25"/>
      <c r="G589" s="126"/>
      <c r="H589" s="58"/>
      <c r="I589" s="68">
        <v>79652.36</v>
      </c>
      <c r="J589" s="104"/>
      <c r="L589" s="85"/>
      <c r="M589" s="90"/>
    </row>
    <row r="590" spans="1:13" s="53" customFormat="1" ht="25.5">
      <c r="A590" s="55" t="s">
        <v>1571</v>
      </c>
      <c r="B590" s="70" t="s">
        <v>16</v>
      </c>
      <c r="C590" s="74" t="s">
        <v>16</v>
      </c>
      <c r="D590" s="96" t="s">
        <v>1572</v>
      </c>
      <c r="E590" s="70" t="s">
        <v>16</v>
      </c>
      <c r="F590" s="75" t="s">
        <v>16</v>
      </c>
      <c r="G590" s="126" t="s">
        <v>16</v>
      </c>
      <c r="H590" s="76"/>
      <c r="I590" s="60"/>
      <c r="J590" s="108"/>
      <c r="L590" s="85"/>
      <c r="M590" s="90"/>
    </row>
    <row r="591" spans="1:13" s="53" customFormat="1" ht="25.5">
      <c r="A591" s="27" t="s">
        <v>1570</v>
      </c>
      <c r="B591" s="125">
        <v>98111</v>
      </c>
      <c r="C591" s="63" t="s">
        <v>119</v>
      </c>
      <c r="D591" s="64" t="s">
        <v>1573</v>
      </c>
      <c r="E591" s="24" t="s">
        <v>1</v>
      </c>
      <c r="F591" s="69">
        <v>15</v>
      </c>
      <c r="G591" s="126">
        <v>57.61</v>
      </c>
      <c r="H591" s="59">
        <v>72.703820000000007</v>
      </c>
      <c r="I591" s="60">
        <v>1090.56</v>
      </c>
      <c r="J591" s="107"/>
      <c r="K591" s="84"/>
      <c r="L591" s="85"/>
      <c r="M591" s="90"/>
    </row>
    <row r="592" spans="1:13" s="53" customFormat="1" ht="25.5">
      <c r="A592" s="27" t="s">
        <v>1574</v>
      </c>
      <c r="B592" s="125">
        <v>96985</v>
      </c>
      <c r="C592" s="63" t="s">
        <v>119</v>
      </c>
      <c r="D592" s="64" t="s">
        <v>1575</v>
      </c>
      <c r="E592" s="24" t="s">
        <v>1</v>
      </c>
      <c r="F592" s="69">
        <v>15</v>
      </c>
      <c r="G592" s="126">
        <v>86.18</v>
      </c>
      <c r="H592" s="59">
        <v>108.75916000000001</v>
      </c>
      <c r="I592" s="60">
        <v>1631.39</v>
      </c>
      <c r="J592" s="107"/>
      <c r="L592" s="85"/>
      <c r="M592" s="90"/>
    </row>
    <row r="593" spans="1:13" s="53" customFormat="1">
      <c r="A593" s="27" t="s">
        <v>1576</v>
      </c>
      <c r="B593" s="66" t="s">
        <v>1577</v>
      </c>
      <c r="C593" s="63" t="s">
        <v>138</v>
      </c>
      <c r="D593" s="28" t="s">
        <v>1578</v>
      </c>
      <c r="E593" s="24" t="s">
        <v>1</v>
      </c>
      <c r="F593" s="25">
        <v>48</v>
      </c>
      <c r="G593" s="126">
        <v>28.32</v>
      </c>
      <c r="H593" s="59">
        <v>35.739840000000001</v>
      </c>
      <c r="I593" s="60">
        <v>1715.51</v>
      </c>
      <c r="J593" s="107"/>
      <c r="L593" s="85"/>
      <c r="M593" s="90"/>
    </row>
    <row r="594" spans="1:13" s="53" customFormat="1" ht="25.5">
      <c r="A594" s="27" t="s">
        <v>1579</v>
      </c>
      <c r="B594" s="125">
        <v>96977</v>
      </c>
      <c r="C594" s="63" t="s">
        <v>119</v>
      </c>
      <c r="D594" s="28" t="s">
        <v>1580</v>
      </c>
      <c r="E594" s="24" t="s">
        <v>0</v>
      </c>
      <c r="F594" s="25">
        <v>310</v>
      </c>
      <c r="G594" s="126">
        <v>66.47</v>
      </c>
      <c r="H594" s="59">
        <v>83.885140000000007</v>
      </c>
      <c r="I594" s="60">
        <v>26004.39</v>
      </c>
      <c r="J594" s="107"/>
      <c r="L594" s="85"/>
      <c r="M594" s="90"/>
    </row>
    <row r="595" spans="1:13" s="53" customFormat="1">
      <c r="A595" s="27" t="s">
        <v>1581</v>
      </c>
      <c r="B595" s="66" t="s">
        <v>1785</v>
      </c>
      <c r="C595" s="63" t="s">
        <v>138</v>
      </c>
      <c r="D595" s="28" t="s">
        <v>1582</v>
      </c>
      <c r="E595" s="24" t="s">
        <v>1</v>
      </c>
      <c r="F595" s="25">
        <v>20</v>
      </c>
      <c r="G595" s="126">
        <v>51.269999999999996</v>
      </c>
      <c r="H595" s="59">
        <v>64.702739999999991</v>
      </c>
      <c r="I595" s="60">
        <v>1294.05</v>
      </c>
      <c r="J595" s="107"/>
      <c r="L595" s="85"/>
      <c r="M595" s="90"/>
    </row>
    <row r="596" spans="1:13" s="53" customFormat="1">
      <c r="A596" s="110"/>
      <c r="B596" s="111"/>
      <c r="C596" s="112"/>
      <c r="D596" s="113"/>
      <c r="E596" s="114"/>
      <c r="F596" s="109"/>
      <c r="G596" s="126"/>
      <c r="H596" s="115"/>
      <c r="I596" s="116"/>
      <c r="J596" s="107"/>
      <c r="L596" s="85"/>
      <c r="M596" s="90"/>
    </row>
    <row r="597" spans="1:13" s="53" customFormat="1" ht="25.5">
      <c r="A597" s="27" t="s">
        <v>1583</v>
      </c>
      <c r="B597" s="125">
        <v>100873</v>
      </c>
      <c r="C597" s="63" t="s">
        <v>119</v>
      </c>
      <c r="D597" s="64" t="s">
        <v>1584</v>
      </c>
      <c r="E597" s="24" t="s">
        <v>1</v>
      </c>
      <c r="F597" s="69">
        <v>280</v>
      </c>
      <c r="G597" s="126">
        <v>372.87</v>
      </c>
      <c r="H597" s="59">
        <v>470.56193999999999</v>
      </c>
      <c r="I597" s="60">
        <v>131757.34</v>
      </c>
      <c r="J597" s="107"/>
      <c r="L597" s="85"/>
      <c r="M597" s="90"/>
    </row>
    <row r="598" spans="1:13" s="53" customFormat="1">
      <c r="A598" s="57"/>
      <c r="B598" s="56"/>
      <c r="C598" s="57"/>
      <c r="D598" s="67" t="s">
        <v>8</v>
      </c>
      <c r="E598" s="89" t="s">
        <v>1571</v>
      </c>
      <c r="F598" s="25"/>
      <c r="G598" s="126"/>
      <c r="H598" s="58"/>
      <c r="I598" s="68">
        <v>163493.24</v>
      </c>
      <c r="J598" s="104"/>
      <c r="L598" s="85"/>
      <c r="M598" s="90"/>
    </row>
    <row r="599" spans="1:13" s="53" customFormat="1">
      <c r="A599" s="55" t="s">
        <v>1587</v>
      </c>
      <c r="B599" s="70" t="s">
        <v>16</v>
      </c>
      <c r="C599" s="74" t="s">
        <v>16</v>
      </c>
      <c r="D599" s="96" t="s">
        <v>1588</v>
      </c>
      <c r="E599" s="70" t="s">
        <v>16</v>
      </c>
      <c r="F599" s="75" t="s">
        <v>16</v>
      </c>
      <c r="G599" s="126" t="s">
        <v>16</v>
      </c>
      <c r="H599" s="76"/>
      <c r="I599" s="60"/>
      <c r="J599" s="108"/>
      <c r="L599" s="85"/>
      <c r="M599" s="90"/>
    </row>
    <row r="600" spans="1:13" s="53" customFormat="1" ht="38.25">
      <c r="A600" s="27" t="s">
        <v>1585</v>
      </c>
      <c r="B600" s="125">
        <v>91927</v>
      </c>
      <c r="C600" s="63" t="s">
        <v>119</v>
      </c>
      <c r="D600" s="64" t="s">
        <v>1589</v>
      </c>
      <c r="E600" s="24" t="s">
        <v>0</v>
      </c>
      <c r="F600" s="69">
        <v>22.6</v>
      </c>
      <c r="G600" s="126">
        <v>6.04</v>
      </c>
      <c r="H600" s="59">
        <v>7.6224800000000004</v>
      </c>
      <c r="I600" s="60">
        <v>172.27</v>
      </c>
      <c r="J600" s="107"/>
      <c r="K600" s="84"/>
      <c r="L600" s="85"/>
      <c r="M600" s="90"/>
    </row>
    <row r="601" spans="1:13" s="53" customFormat="1" ht="38.25">
      <c r="A601" s="27" t="s">
        <v>1586</v>
      </c>
      <c r="B601" s="125">
        <v>91929</v>
      </c>
      <c r="C601" s="63" t="s">
        <v>119</v>
      </c>
      <c r="D601" s="64" t="s">
        <v>1399</v>
      </c>
      <c r="E601" s="24" t="s">
        <v>0</v>
      </c>
      <c r="F601" s="69">
        <v>132.4</v>
      </c>
      <c r="G601" s="126">
        <v>8.83</v>
      </c>
      <c r="H601" s="59">
        <v>11.143460000000001</v>
      </c>
      <c r="I601" s="60">
        <v>1475.39</v>
      </c>
      <c r="J601" s="107"/>
      <c r="L601" s="85"/>
      <c r="M601" s="90"/>
    </row>
    <row r="602" spans="1:13" s="53" customFormat="1" ht="38.25">
      <c r="A602" s="27" t="s">
        <v>1590</v>
      </c>
      <c r="B602" s="125">
        <v>97327</v>
      </c>
      <c r="C602" s="63" t="s">
        <v>119</v>
      </c>
      <c r="D602" s="28" t="s">
        <v>1591</v>
      </c>
      <c r="E602" s="24" t="s">
        <v>0</v>
      </c>
      <c r="F602" s="25">
        <v>16.899999999999999</v>
      </c>
      <c r="G602" s="126">
        <v>28.05</v>
      </c>
      <c r="H602" s="59">
        <v>35.399100000000004</v>
      </c>
      <c r="I602" s="60">
        <v>598.24</v>
      </c>
      <c r="J602" s="107"/>
      <c r="L602" s="85"/>
      <c r="M602" s="90"/>
    </row>
    <row r="603" spans="1:13" s="53" customFormat="1" ht="38.25">
      <c r="A603" s="27" t="s">
        <v>1592</v>
      </c>
      <c r="B603" s="125">
        <v>97328</v>
      </c>
      <c r="C603" s="63" t="s">
        <v>119</v>
      </c>
      <c r="D603" s="28" t="s">
        <v>1593</v>
      </c>
      <c r="E603" s="24" t="s">
        <v>0</v>
      </c>
      <c r="F603" s="25">
        <v>154.9</v>
      </c>
      <c r="G603" s="126">
        <v>45.72</v>
      </c>
      <c r="H603" s="59">
        <v>57.698639999999997</v>
      </c>
      <c r="I603" s="60">
        <v>8937.52</v>
      </c>
      <c r="J603" s="107"/>
      <c r="L603" s="85"/>
      <c r="M603" s="90"/>
    </row>
    <row r="604" spans="1:13" s="53" customFormat="1" ht="38.25">
      <c r="A604" s="27" t="s">
        <v>1594</v>
      </c>
      <c r="B604" s="125">
        <v>103292</v>
      </c>
      <c r="C604" s="63" t="s">
        <v>119</v>
      </c>
      <c r="D604" s="28" t="s">
        <v>1595</v>
      </c>
      <c r="E604" s="24" t="s">
        <v>0</v>
      </c>
      <c r="F604" s="25">
        <v>138</v>
      </c>
      <c r="G604" s="126">
        <v>77.099999999999994</v>
      </c>
      <c r="H604" s="59">
        <v>97.30019999999999</v>
      </c>
      <c r="I604" s="60">
        <v>13427.43</v>
      </c>
      <c r="J604" s="107"/>
      <c r="L604" s="85"/>
      <c r="M604" s="90"/>
    </row>
    <row r="605" spans="1:13" s="53" customFormat="1" ht="25.5">
      <c r="A605" s="27" t="s">
        <v>1596</v>
      </c>
      <c r="B605" s="125">
        <v>103978</v>
      </c>
      <c r="C605" s="63" t="s">
        <v>119</v>
      </c>
      <c r="D605" s="64" t="s">
        <v>690</v>
      </c>
      <c r="E605" s="24" t="s">
        <v>0</v>
      </c>
      <c r="F605" s="69">
        <v>128.80000000000001</v>
      </c>
      <c r="G605" s="126">
        <v>32.82</v>
      </c>
      <c r="H605" s="59">
        <v>41.418840000000003</v>
      </c>
      <c r="I605" s="60">
        <v>5334.75</v>
      </c>
      <c r="J605" s="107"/>
      <c r="L605" s="85"/>
      <c r="M605" s="90"/>
    </row>
    <row r="606" spans="1:13" s="53" customFormat="1" ht="38.25">
      <c r="A606" s="27" t="s">
        <v>1597</v>
      </c>
      <c r="B606" s="125">
        <v>103981</v>
      </c>
      <c r="C606" s="63" t="s">
        <v>119</v>
      </c>
      <c r="D606" s="64" t="s">
        <v>732</v>
      </c>
      <c r="E606" s="24" t="s">
        <v>1</v>
      </c>
      <c r="F606" s="69">
        <v>24</v>
      </c>
      <c r="G606" s="126">
        <v>21.92</v>
      </c>
      <c r="H606" s="59">
        <v>27.663040000000002</v>
      </c>
      <c r="I606" s="60">
        <v>663.91</v>
      </c>
      <c r="J606" s="107"/>
      <c r="L606" s="85"/>
      <c r="M606" s="90"/>
    </row>
    <row r="607" spans="1:13" s="53" customFormat="1" ht="38.25">
      <c r="A607" s="27" t="s">
        <v>1598</v>
      </c>
      <c r="B607" s="125">
        <v>103980</v>
      </c>
      <c r="C607" s="63" t="s">
        <v>119</v>
      </c>
      <c r="D607" s="64" t="s">
        <v>720</v>
      </c>
      <c r="E607" s="24" t="s">
        <v>1</v>
      </c>
      <c r="F607" s="69">
        <v>19</v>
      </c>
      <c r="G607" s="126">
        <v>21.85</v>
      </c>
      <c r="H607" s="59">
        <v>27.5747</v>
      </c>
      <c r="I607" s="60">
        <v>523.91999999999996</v>
      </c>
      <c r="J607" s="107"/>
      <c r="L607" s="85"/>
      <c r="M607" s="90"/>
    </row>
    <row r="608" spans="1:13" s="53" customFormat="1" ht="25.5">
      <c r="A608" s="27" t="s">
        <v>1599</v>
      </c>
      <c r="B608" s="125">
        <v>104011</v>
      </c>
      <c r="C608" s="63" t="s">
        <v>119</v>
      </c>
      <c r="D608" s="64" t="s">
        <v>750</v>
      </c>
      <c r="E608" s="24" t="s">
        <v>1</v>
      </c>
      <c r="F608" s="69">
        <v>1</v>
      </c>
      <c r="G608" s="126">
        <v>31.01</v>
      </c>
      <c r="H608" s="59">
        <v>39.134619999999998</v>
      </c>
      <c r="I608" s="60">
        <v>39.130000000000003</v>
      </c>
      <c r="J608" s="106"/>
      <c r="L608" s="85"/>
      <c r="M608" s="90"/>
    </row>
    <row r="609" spans="1:13" s="53" customFormat="1">
      <c r="A609" s="57"/>
      <c r="B609" s="56"/>
      <c r="C609" s="57"/>
      <c r="D609" s="67" t="s">
        <v>8</v>
      </c>
      <c r="E609" s="89" t="s">
        <v>1587</v>
      </c>
      <c r="F609" s="25"/>
      <c r="G609" s="126"/>
      <c r="H609" s="58"/>
      <c r="I609" s="68">
        <v>31172.559999999998</v>
      </c>
      <c r="J609" s="104"/>
      <c r="L609" s="85"/>
      <c r="M609" s="90"/>
    </row>
    <row r="610" spans="1:13" s="53" customFormat="1">
      <c r="A610" s="55" t="s">
        <v>1602</v>
      </c>
      <c r="B610" s="70" t="s">
        <v>16</v>
      </c>
      <c r="C610" s="74" t="s">
        <v>16</v>
      </c>
      <c r="D610" s="96" t="s">
        <v>1603</v>
      </c>
      <c r="E610" s="70" t="s">
        <v>16</v>
      </c>
      <c r="F610" s="75" t="s">
        <v>16</v>
      </c>
      <c r="G610" s="126" t="s">
        <v>16</v>
      </c>
      <c r="H610" s="76"/>
      <c r="I610" s="60"/>
      <c r="J610" s="108"/>
      <c r="L610" s="85"/>
      <c r="M610" s="90"/>
    </row>
    <row r="611" spans="1:13" s="53" customFormat="1">
      <c r="A611" s="27" t="s">
        <v>1600</v>
      </c>
      <c r="B611" s="66" t="s">
        <v>1604</v>
      </c>
      <c r="C611" s="63" t="s">
        <v>138</v>
      </c>
      <c r="D611" s="64" t="s">
        <v>1605</v>
      </c>
      <c r="E611" s="24" t="s">
        <v>1</v>
      </c>
      <c r="F611" s="69">
        <v>4</v>
      </c>
      <c r="G611" s="126">
        <v>451.89</v>
      </c>
      <c r="H611" s="59">
        <v>570.28517999999997</v>
      </c>
      <c r="I611" s="60">
        <v>2281.14</v>
      </c>
      <c r="J611" s="105"/>
      <c r="K611" s="84"/>
      <c r="L611" s="85"/>
      <c r="M611" s="90"/>
    </row>
    <row r="612" spans="1:13" s="53" customFormat="1">
      <c r="A612" s="27" t="s">
        <v>1601</v>
      </c>
      <c r="B612" s="66" t="s">
        <v>1606</v>
      </c>
      <c r="C612" s="63" t="s">
        <v>138</v>
      </c>
      <c r="D612" s="64" t="s">
        <v>1607</v>
      </c>
      <c r="E612" s="24" t="s">
        <v>0</v>
      </c>
      <c r="F612" s="69">
        <v>7.7</v>
      </c>
      <c r="G612" s="126">
        <v>107.46000000000001</v>
      </c>
      <c r="H612" s="59">
        <v>135.61452</v>
      </c>
      <c r="I612" s="60">
        <v>1044.23</v>
      </c>
      <c r="J612" s="105"/>
      <c r="L612" s="85"/>
      <c r="M612" s="90"/>
    </row>
    <row r="613" spans="1:13" s="53" customFormat="1">
      <c r="A613" s="27" t="s">
        <v>1608</v>
      </c>
      <c r="B613" s="66" t="s">
        <v>1609</v>
      </c>
      <c r="C613" s="63" t="s">
        <v>138</v>
      </c>
      <c r="D613" s="28" t="s">
        <v>1610</v>
      </c>
      <c r="E613" s="24" t="s">
        <v>1</v>
      </c>
      <c r="F613" s="25">
        <v>1</v>
      </c>
      <c r="G613" s="126">
        <v>8918.31</v>
      </c>
      <c r="H613" s="59">
        <v>11254.907219999999</v>
      </c>
      <c r="I613" s="60">
        <v>11254.91</v>
      </c>
      <c r="J613" s="105"/>
      <c r="L613" s="85"/>
      <c r="M613" s="90"/>
    </row>
    <row r="614" spans="1:13" s="53" customFormat="1">
      <c r="A614" s="57"/>
      <c r="B614" s="56"/>
      <c r="C614" s="57"/>
      <c r="D614" s="67" t="s">
        <v>8</v>
      </c>
      <c r="E614" s="89" t="s">
        <v>1602</v>
      </c>
      <c r="F614" s="25"/>
      <c r="G614" s="126"/>
      <c r="H614" s="58"/>
      <c r="I614" s="68">
        <v>14580.279999999999</v>
      </c>
      <c r="J614" s="104"/>
      <c r="L614" s="85"/>
      <c r="M614" s="90"/>
    </row>
    <row r="615" spans="1:13" s="53" customFormat="1">
      <c r="A615" s="55" t="s">
        <v>1613</v>
      </c>
      <c r="B615" s="70" t="s">
        <v>16</v>
      </c>
      <c r="C615" s="74" t="s">
        <v>16</v>
      </c>
      <c r="D615" s="96" t="s">
        <v>1614</v>
      </c>
      <c r="E615" s="70" t="s">
        <v>16</v>
      </c>
      <c r="F615" s="75" t="s">
        <v>16</v>
      </c>
      <c r="G615" s="126" t="s">
        <v>16</v>
      </c>
      <c r="H615" s="76"/>
      <c r="I615" s="60"/>
      <c r="J615" s="108"/>
      <c r="L615" s="85"/>
      <c r="M615" s="90"/>
    </row>
    <row r="616" spans="1:13" s="53" customFormat="1" ht="25.5">
      <c r="A616" s="27" t="s">
        <v>1611</v>
      </c>
      <c r="B616" s="125">
        <v>95248</v>
      </c>
      <c r="C616" s="63" t="s">
        <v>119</v>
      </c>
      <c r="D616" s="64" t="s">
        <v>1615</v>
      </c>
      <c r="E616" s="24" t="s">
        <v>1</v>
      </c>
      <c r="F616" s="69">
        <v>2</v>
      </c>
      <c r="G616" s="126">
        <v>48.14</v>
      </c>
      <c r="H616" s="59">
        <v>60.752679999999998</v>
      </c>
      <c r="I616" s="60">
        <v>121.51</v>
      </c>
      <c r="J616" s="105"/>
      <c r="K616" s="84"/>
      <c r="L616" s="85"/>
      <c r="M616" s="90"/>
    </row>
    <row r="617" spans="1:13" s="53" customFormat="1" ht="25.5">
      <c r="A617" s="27" t="s">
        <v>1612</v>
      </c>
      <c r="B617" s="125">
        <v>95249</v>
      </c>
      <c r="C617" s="63" t="s">
        <v>119</v>
      </c>
      <c r="D617" s="64" t="s">
        <v>1139</v>
      </c>
      <c r="E617" s="24" t="s">
        <v>1</v>
      </c>
      <c r="F617" s="69">
        <v>4</v>
      </c>
      <c r="G617" s="126">
        <v>57.46</v>
      </c>
      <c r="H617" s="59">
        <v>72.514520000000005</v>
      </c>
      <c r="I617" s="60">
        <v>290.06</v>
      </c>
      <c r="J617" s="105"/>
      <c r="L617" s="85"/>
      <c r="M617" s="90"/>
    </row>
    <row r="618" spans="1:13" s="53" customFormat="1">
      <c r="A618" s="27" t="s">
        <v>1616</v>
      </c>
      <c r="B618" s="66" t="s">
        <v>1617</v>
      </c>
      <c r="C618" s="63" t="s">
        <v>138</v>
      </c>
      <c r="D618" s="28" t="s">
        <v>1618</v>
      </c>
      <c r="E618" s="24" t="s">
        <v>1</v>
      </c>
      <c r="F618" s="25">
        <v>1</v>
      </c>
      <c r="G618" s="126">
        <v>665.86</v>
      </c>
      <c r="H618" s="59">
        <v>840.31532000000004</v>
      </c>
      <c r="I618" s="60">
        <v>840.32</v>
      </c>
      <c r="J618" s="105"/>
      <c r="L618" s="85"/>
      <c r="M618" s="90"/>
    </row>
    <row r="619" spans="1:13" s="53" customFormat="1" ht="25.5">
      <c r="A619" s="27" t="s">
        <v>1619</v>
      </c>
      <c r="B619" s="125">
        <v>103029</v>
      </c>
      <c r="C619" s="63" t="s">
        <v>119</v>
      </c>
      <c r="D619" s="28" t="s">
        <v>1620</v>
      </c>
      <c r="E619" s="24" t="s">
        <v>1</v>
      </c>
      <c r="F619" s="25">
        <v>2</v>
      </c>
      <c r="G619" s="126">
        <v>43.06</v>
      </c>
      <c r="H619" s="59">
        <v>54.341720000000002</v>
      </c>
      <c r="I619" s="60">
        <v>108.68</v>
      </c>
      <c r="J619" s="105"/>
      <c r="L619" s="85"/>
      <c r="M619" s="90"/>
    </row>
    <row r="620" spans="1:13" s="53" customFormat="1" ht="38.25">
      <c r="A620" s="27" t="s">
        <v>1621</v>
      </c>
      <c r="B620" s="125">
        <v>92688</v>
      </c>
      <c r="C620" s="63" t="s">
        <v>119</v>
      </c>
      <c r="D620" s="28" t="s">
        <v>1622</v>
      </c>
      <c r="E620" s="24" t="s">
        <v>0</v>
      </c>
      <c r="F620" s="25">
        <v>53</v>
      </c>
      <c r="G620" s="126">
        <v>43.74</v>
      </c>
      <c r="H620" s="59">
        <v>55.199880000000007</v>
      </c>
      <c r="I620" s="60">
        <v>2925.59</v>
      </c>
      <c r="J620" s="105"/>
      <c r="L620" s="85"/>
      <c r="M620" s="90"/>
    </row>
    <row r="621" spans="1:13" s="53" customFormat="1" ht="38.25">
      <c r="A621" s="27" t="s">
        <v>1623</v>
      </c>
      <c r="B621" s="125">
        <v>92705</v>
      </c>
      <c r="C621" s="63" t="s">
        <v>119</v>
      </c>
      <c r="D621" s="64" t="s">
        <v>1624</v>
      </c>
      <c r="E621" s="24" t="s">
        <v>1</v>
      </c>
      <c r="F621" s="69">
        <v>1</v>
      </c>
      <c r="G621" s="126">
        <v>53.01</v>
      </c>
      <c r="H621" s="59">
        <v>66.898619999999994</v>
      </c>
      <c r="I621" s="60">
        <v>66.900000000000006</v>
      </c>
      <c r="J621" s="105"/>
      <c r="L621" s="85"/>
      <c r="M621" s="90"/>
    </row>
    <row r="622" spans="1:13" s="53" customFormat="1">
      <c r="A622" s="27" t="s">
        <v>1625</v>
      </c>
      <c r="B622" s="66" t="s">
        <v>1626</v>
      </c>
      <c r="C622" s="63" t="s">
        <v>138</v>
      </c>
      <c r="D622" s="64" t="s">
        <v>1627</v>
      </c>
      <c r="E622" s="24" t="s">
        <v>1</v>
      </c>
      <c r="F622" s="69">
        <v>1</v>
      </c>
      <c r="G622" s="126">
        <v>17.97</v>
      </c>
      <c r="H622" s="59">
        <v>22.678139999999999</v>
      </c>
      <c r="I622" s="60">
        <v>22.68</v>
      </c>
      <c r="J622" s="108"/>
      <c r="L622" s="85"/>
      <c r="M622" s="90"/>
    </row>
    <row r="623" spans="1:13" s="53" customFormat="1" ht="38.25">
      <c r="A623" s="27" t="s">
        <v>1628</v>
      </c>
      <c r="B623" s="125">
        <v>92695</v>
      </c>
      <c r="C623" s="63" t="s">
        <v>119</v>
      </c>
      <c r="D623" s="64" t="s">
        <v>1629</v>
      </c>
      <c r="E623" s="24" t="s">
        <v>1</v>
      </c>
      <c r="F623" s="69">
        <v>8</v>
      </c>
      <c r="G623" s="126">
        <v>28.17</v>
      </c>
      <c r="H623" s="59">
        <v>35.550540000000005</v>
      </c>
      <c r="I623" s="60">
        <v>284.39999999999998</v>
      </c>
      <c r="J623" s="108"/>
      <c r="L623" s="85"/>
      <c r="M623" s="90"/>
    </row>
    <row r="624" spans="1:13" s="53" customFormat="1">
      <c r="A624" s="27" t="s">
        <v>1630</v>
      </c>
      <c r="B624" s="66" t="s">
        <v>1631</v>
      </c>
      <c r="C624" s="63" t="s">
        <v>138</v>
      </c>
      <c r="D624" s="64" t="s">
        <v>1632</v>
      </c>
      <c r="E624" s="24" t="s">
        <v>1</v>
      </c>
      <c r="F624" s="69">
        <v>4</v>
      </c>
      <c r="G624" s="126">
        <v>27.81</v>
      </c>
      <c r="H624" s="59">
        <v>35.096220000000002</v>
      </c>
      <c r="I624" s="60">
        <v>140.38</v>
      </c>
      <c r="J624" s="108"/>
      <c r="L624" s="85"/>
      <c r="M624" s="90"/>
    </row>
    <row r="625" spans="1:13" s="53" customFormat="1" ht="38.25">
      <c r="A625" s="27" t="s">
        <v>1633</v>
      </c>
      <c r="B625" s="125">
        <v>97548</v>
      </c>
      <c r="C625" s="63" t="s">
        <v>119</v>
      </c>
      <c r="D625" s="64" t="s">
        <v>1634</v>
      </c>
      <c r="E625" s="24" t="s">
        <v>1</v>
      </c>
      <c r="F625" s="69">
        <v>2</v>
      </c>
      <c r="G625" s="126">
        <v>58.62</v>
      </c>
      <c r="H625" s="59">
        <v>73.978439999999992</v>
      </c>
      <c r="I625" s="60">
        <v>147.96</v>
      </c>
      <c r="J625" s="105"/>
      <c r="K625" s="84"/>
      <c r="L625" s="85"/>
      <c r="M625" s="90"/>
    </row>
    <row r="626" spans="1:13" s="53" customFormat="1" ht="38.25">
      <c r="A626" s="27" t="s">
        <v>1635</v>
      </c>
      <c r="B626" s="125">
        <v>97549</v>
      </c>
      <c r="C626" s="63" t="s">
        <v>119</v>
      </c>
      <c r="D626" s="64" t="s">
        <v>1636</v>
      </c>
      <c r="E626" s="24" t="s">
        <v>1</v>
      </c>
      <c r="F626" s="69">
        <v>6</v>
      </c>
      <c r="G626" s="126">
        <v>58.62</v>
      </c>
      <c r="H626" s="59">
        <v>73.978439999999992</v>
      </c>
      <c r="I626" s="60">
        <v>443.87</v>
      </c>
      <c r="J626" s="105"/>
      <c r="L626" s="85"/>
      <c r="M626" s="90"/>
    </row>
    <row r="627" spans="1:13" s="53" customFormat="1" ht="38.25">
      <c r="A627" s="27" t="s">
        <v>1637</v>
      </c>
      <c r="B627" s="125">
        <v>97547</v>
      </c>
      <c r="C627" s="63" t="s">
        <v>119</v>
      </c>
      <c r="D627" s="28" t="s">
        <v>1638</v>
      </c>
      <c r="E627" s="24" t="s">
        <v>1</v>
      </c>
      <c r="F627" s="25">
        <v>2</v>
      </c>
      <c r="G627" s="126">
        <v>38.869999999999997</v>
      </c>
      <c r="H627" s="59">
        <v>49.053939999999997</v>
      </c>
      <c r="I627" s="60">
        <v>98.11</v>
      </c>
      <c r="J627" s="105"/>
      <c r="L627" s="85"/>
      <c r="M627" s="90"/>
    </row>
    <row r="628" spans="1:13" s="53" customFormat="1">
      <c r="A628" s="57"/>
      <c r="B628" s="56"/>
      <c r="C628" s="57"/>
      <c r="D628" s="67" t="s">
        <v>8</v>
      </c>
      <c r="E628" s="89" t="s">
        <v>1613</v>
      </c>
      <c r="F628" s="25"/>
      <c r="G628" s="126"/>
      <c r="H628" s="58"/>
      <c r="I628" s="68">
        <v>5490.4599999999991</v>
      </c>
      <c r="J628" s="104"/>
      <c r="L628" s="85"/>
      <c r="M628" s="90"/>
    </row>
    <row r="629" spans="1:13" s="53" customFormat="1">
      <c r="A629" s="55" t="s">
        <v>1650</v>
      </c>
      <c r="B629" s="70" t="s">
        <v>16</v>
      </c>
      <c r="C629" s="74" t="s">
        <v>16</v>
      </c>
      <c r="D629" s="96" t="s">
        <v>10</v>
      </c>
      <c r="E629" s="70" t="s">
        <v>16</v>
      </c>
      <c r="F629" s="75" t="s">
        <v>16</v>
      </c>
      <c r="G629" s="126" t="s">
        <v>16</v>
      </c>
      <c r="H629" s="76"/>
      <c r="I629" s="60"/>
      <c r="J629" s="108"/>
      <c r="L629" s="85"/>
      <c r="M629" s="90"/>
    </row>
    <row r="630" spans="1:13" s="53" customFormat="1">
      <c r="A630" s="27" t="s">
        <v>1639</v>
      </c>
      <c r="B630" s="66" t="s">
        <v>1651</v>
      </c>
      <c r="C630" s="63" t="s">
        <v>138</v>
      </c>
      <c r="D630" s="64" t="s">
        <v>1652</v>
      </c>
      <c r="E630" s="24" t="s">
        <v>1</v>
      </c>
      <c r="F630" s="69">
        <v>1</v>
      </c>
      <c r="G630" s="126">
        <v>24016.670000000006</v>
      </c>
      <c r="H630" s="59">
        <v>30309.037540000008</v>
      </c>
      <c r="I630" s="60">
        <v>30309.040000000001</v>
      </c>
      <c r="J630" s="105"/>
      <c r="K630" s="84"/>
      <c r="L630" s="85"/>
      <c r="M630" s="90"/>
    </row>
    <row r="631" spans="1:13" s="53" customFormat="1" ht="25.5">
      <c r="A631" s="27" t="s">
        <v>1640</v>
      </c>
      <c r="B631" s="66" t="s">
        <v>1653</v>
      </c>
      <c r="C631" s="63" t="s">
        <v>138</v>
      </c>
      <c r="D631" s="64" t="s">
        <v>1654</v>
      </c>
      <c r="E631" s="24" t="s">
        <v>7</v>
      </c>
      <c r="F631" s="69">
        <v>64.53</v>
      </c>
      <c r="G631" s="126">
        <v>775.81</v>
      </c>
      <c r="H631" s="59">
        <v>979.0722199999999</v>
      </c>
      <c r="I631" s="60">
        <v>63179.53</v>
      </c>
      <c r="J631" s="105"/>
      <c r="L631" s="85"/>
      <c r="M631" s="90"/>
    </row>
    <row r="632" spans="1:13" s="53" customFormat="1" ht="25.5">
      <c r="A632" s="27" t="s">
        <v>1641</v>
      </c>
      <c r="B632" s="66" t="s">
        <v>1655</v>
      </c>
      <c r="C632" s="63" t="s">
        <v>138</v>
      </c>
      <c r="D632" s="28" t="s">
        <v>1656</v>
      </c>
      <c r="E632" s="24" t="s">
        <v>7</v>
      </c>
      <c r="F632" s="25">
        <v>2.21</v>
      </c>
      <c r="G632" s="126">
        <v>775.81</v>
      </c>
      <c r="H632" s="59">
        <v>979.0722199999999</v>
      </c>
      <c r="I632" s="60">
        <v>2163.75</v>
      </c>
      <c r="J632" s="105"/>
      <c r="L632" s="85"/>
      <c r="M632" s="90"/>
    </row>
    <row r="633" spans="1:13" s="53" customFormat="1" ht="25.5">
      <c r="A633" s="27" t="s">
        <v>1642</v>
      </c>
      <c r="B633" s="66" t="s">
        <v>1657</v>
      </c>
      <c r="C633" s="63" t="s">
        <v>138</v>
      </c>
      <c r="D633" s="28" t="s">
        <v>1658</v>
      </c>
      <c r="E633" s="24" t="s">
        <v>7</v>
      </c>
      <c r="F633" s="25">
        <v>53.79</v>
      </c>
      <c r="G633" s="126">
        <v>712.57999999999993</v>
      </c>
      <c r="H633" s="59">
        <v>899.27595999999994</v>
      </c>
      <c r="I633" s="60">
        <v>48372.05</v>
      </c>
      <c r="J633" s="105"/>
      <c r="L633" s="85"/>
      <c r="M633" s="90"/>
    </row>
    <row r="634" spans="1:13" s="53" customFormat="1" ht="25.5">
      <c r="A634" s="27" t="s">
        <v>1643</v>
      </c>
      <c r="B634" s="66" t="s">
        <v>1659</v>
      </c>
      <c r="C634" s="63" t="s">
        <v>138</v>
      </c>
      <c r="D634" s="28" t="s">
        <v>1660</v>
      </c>
      <c r="E634" s="24" t="s">
        <v>7</v>
      </c>
      <c r="F634" s="25">
        <v>96.67</v>
      </c>
      <c r="G634" s="126">
        <v>264.02</v>
      </c>
      <c r="H634" s="59">
        <v>333.19323999999995</v>
      </c>
      <c r="I634" s="60">
        <v>32209.79</v>
      </c>
      <c r="J634" s="105"/>
      <c r="L634" s="85"/>
      <c r="M634" s="90"/>
    </row>
    <row r="635" spans="1:13" s="53" customFormat="1" ht="38.25">
      <c r="A635" s="27" t="s">
        <v>1644</v>
      </c>
      <c r="B635" s="125">
        <v>101965</v>
      </c>
      <c r="C635" s="63" t="s">
        <v>119</v>
      </c>
      <c r="D635" s="28" t="s">
        <v>1661</v>
      </c>
      <c r="E635" s="24" t="s">
        <v>0</v>
      </c>
      <c r="F635" s="25">
        <v>135.6</v>
      </c>
      <c r="G635" s="126">
        <v>178.15</v>
      </c>
      <c r="H635" s="59">
        <v>224.8253</v>
      </c>
      <c r="I635" s="60">
        <v>30486.31</v>
      </c>
      <c r="J635" s="105"/>
      <c r="L635" s="85"/>
      <c r="M635" s="90"/>
    </row>
    <row r="636" spans="1:13" s="53" customFormat="1" ht="38.25">
      <c r="A636" s="27" t="s">
        <v>1645</v>
      </c>
      <c r="B636" s="66" t="s">
        <v>1662</v>
      </c>
      <c r="C636" s="63" t="s">
        <v>138</v>
      </c>
      <c r="D636" s="28" t="s">
        <v>1663</v>
      </c>
      <c r="E636" s="24" t="s">
        <v>0</v>
      </c>
      <c r="F636" s="25">
        <v>8.4499999999999993</v>
      </c>
      <c r="G636" s="126">
        <v>178.18</v>
      </c>
      <c r="H636" s="59">
        <v>224.86315999999999</v>
      </c>
      <c r="I636" s="60">
        <v>1900.09</v>
      </c>
      <c r="J636" s="105"/>
      <c r="L636" s="85"/>
      <c r="M636" s="90"/>
    </row>
    <row r="637" spans="1:13" s="53" customFormat="1" ht="25.5">
      <c r="A637" s="27" t="s">
        <v>1646</v>
      </c>
      <c r="B637" s="125">
        <v>100861</v>
      </c>
      <c r="C637" s="63" t="s">
        <v>119</v>
      </c>
      <c r="D637" s="64" t="s">
        <v>1664</v>
      </c>
      <c r="E637" s="24" t="s">
        <v>1</v>
      </c>
      <c r="F637" s="69">
        <v>301</v>
      </c>
      <c r="G637" s="126">
        <v>45.47</v>
      </c>
      <c r="H637" s="59">
        <v>57.383139999999997</v>
      </c>
      <c r="I637" s="60">
        <v>17272.330000000002</v>
      </c>
      <c r="J637" s="108"/>
      <c r="L637" s="85"/>
      <c r="M637" s="90"/>
    </row>
    <row r="638" spans="1:13" s="53" customFormat="1">
      <c r="A638" s="27" t="s">
        <v>1647</v>
      </c>
      <c r="B638" s="66" t="s">
        <v>1665</v>
      </c>
      <c r="C638" s="63" t="s">
        <v>138</v>
      </c>
      <c r="D638" s="64" t="s">
        <v>1666</v>
      </c>
      <c r="E638" s="24" t="s">
        <v>0</v>
      </c>
      <c r="F638" s="69">
        <v>23.86</v>
      </c>
      <c r="G638" s="126">
        <v>201.52</v>
      </c>
      <c r="H638" s="59">
        <v>254.31824</v>
      </c>
      <c r="I638" s="60">
        <v>6068.03</v>
      </c>
      <c r="J638" s="108"/>
      <c r="L638" s="85"/>
      <c r="M638" s="90"/>
    </row>
    <row r="639" spans="1:13" s="53" customFormat="1">
      <c r="A639" s="27" t="s">
        <v>1648</v>
      </c>
      <c r="B639" s="66" t="s">
        <v>1667</v>
      </c>
      <c r="C639" s="63" t="s">
        <v>138</v>
      </c>
      <c r="D639" s="64" t="s">
        <v>1668</v>
      </c>
      <c r="E639" s="24" t="s">
        <v>7</v>
      </c>
      <c r="F639" s="69">
        <v>5.44</v>
      </c>
      <c r="G639" s="126">
        <v>616.33000000000004</v>
      </c>
      <c r="H639" s="59">
        <v>777.80846000000008</v>
      </c>
      <c r="I639" s="60">
        <v>4231.28</v>
      </c>
      <c r="J639" s="108"/>
      <c r="L639" s="85"/>
      <c r="M639" s="90"/>
    </row>
    <row r="640" spans="1:13" s="53" customFormat="1" ht="51">
      <c r="A640" s="27" t="s">
        <v>1649</v>
      </c>
      <c r="B640" s="125">
        <v>105001</v>
      </c>
      <c r="C640" s="63" t="s">
        <v>119</v>
      </c>
      <c r="D640" s="64" t="s">
        <v>1669</v>
      </c>
      <c r="E640" s="24" t="s">
        <v>0</v>
      </c>
      <c r="F640" s="69">
        <v>3.15</v>
      </c>
      <c r="G640" s="126">
        <v>1332.84</v>
      </c>
      <c r="H640" s="59">
        <v>1682.0440799999999</v>
      </c>
      <c r="I640" s="60">
        <v>5298.44</v>
      </c>
      <c r="J640" s="108"/>
      <c r="L640" s="85"/>
      <c r="M640" s="90"/>
    </row>
    <row r="641" spans="1:13" s="53" customFormat="1">
      <c r="A641" s="57"/>
      <c r="B641" s="56"/>
      <c r="C641" s="57"/>
      <c r="D641" s="67" t="s">
        <v>8</v>
      </c>
      <c r="E641" s="89" t="s">
        <v>1650</v>
      </c>
      <c r="F641" s="25"/>
      <c r="G641" s="126"/>
      <c r="H641" s="58"/>
      <c r="I641" s="68">
        <v>241490.64</v>
      </c>
      <c r="J641" s="104"/>
      <c r="L641" s="85"/>
      <c r="M641" s="90"/>
    </row>
    <row r="642" spans="1:13" s="53" customFormat="1">
      <c r="A642" s="57"/>
      <c r="B642" s="56"/>
      <c r="C642" s="57"/>
      <c r="D642" s="67"/>
      <c r="E642" s="89"/>
      <c r="F642" s="25"/>
      <c r="G642" s="126"/>
      <c r="H642" s="58"/>
      <c r="I642" s="68"/>
      <c r="J642" s="104"/>
      <c r="L642" s="85"/>
      <c r="M642" s="90"/>
    </row>
    <row r="643" spans="1:13" s="53" customFormat="1">
      <c r="A643" s="57"/>
      <c r="B643" s="56"/>
      <c r="C643" s="57"/>
      <c r="D643" s="67"/>
      <c r="E643" s="89"/>
      <c r="F643" s="25"/>
      <c r="G643" s="126"/>
      <c r="H643" s="58"/>
      <c r="I643" s="68"/>
      <c r="J643" s="104"/>
      <c r="L643" s="85"/>
      <c r="M643" s="90"/>
    </row>
    <row r="644" spans="1:13" s="53" customFormat="1">
      <c r="A644" s="55" t="s">
        <v>1670</v>
      </c>
      <c r="B644" s="70" t="s">
        <v>16</v>
      </c>
      <c r="C644" s="74" t="s">
        <v>16</v>
      </c>
      <c r="D644" s="96" t="s">
        <v>1671</v>
      </c>
      <c r="E644" s="70" t="s">
        <v>16</v>
      </c>
      <c r="F644" s="75" t="s">
        <v>16</v>
      </c>
      <c r="G644" s="126" t="s">
        <v>16</v>
      </c>
      <c r="H644" s="76"/>
      <c r="I644" s="60"/>
      <c r="J644" s="108"/>
      <c r="L644" s="85"/>
      <c r="M644" s="90"/>
    </row>
    <row r="645" spans="1:13" s="53" customFormat="1" ht="38.25">
      <c r="A645" s="27" t="s">
        <v>1672</v>
      </c>
      <c r="B645" s="125">
        <v>96521</v>
      </c>
      <c r="C645" s="63" t="s">
        <v>119</v>
      </c>
      <c r="D645" s="64" t="s">
        <v>146</v>
      </c>
      <c r="E645" s="24" t="s">
        <v>14</v>
      </c>
      <c r="F645" s="69">
        <v>109.2</v>
      </c>
      <c r="G645" s="126">
        <v>48.69</v>
      </c>
      <c r="H645" s="59">
        <v>61.446779999999997</v>
      </c>
      <c r="I645" s="60">
        <v>6709.99</v>
      </c>
      <c r="J645" s="107"/>
      <c r="K645" s="84"/>
      <c r="L645" s="85"/>
      <c r="M645" s="90"/>
    </row>
    <row r="646" spans="1:13" s="53" customFormat="1" ht="38.25">
      <c r="A646" s="27" t="s">
        <v>1673</v>
      </c>
      <c r="B646" s="125">
        <v>96525</v>
      </c>
      <c r="C646" s="63" t="s">
        <v>119</v>
      </c>
      <c r="D646" s="64" t="s">
        <v>148</v>
      </c>
      <c r="E646" s="24" t="s">
        <v>14</v>
      </c>
      <c r="F646" s="69">
        <v>48.36</v>
      </c>
      <c r="G646" s="126">
        <v>66.930000000000007</v>
      </c>
      <c r="H646" s="59">
        <v>84.465660000000014</v>
      </c>
      <c r="I646" s="60">
        <v>4084.76</v>
      </c>
      <c r="J646" s="107"/>
      <c r="L646" s="85"/>
      <c r="M646" s="90"/>
    </row>
    <row r="647" spans="1:13" s="53" customFormat="1" ht="25.5">
      <c r="A647" s="27" t="s">
        <v>1674</v>
      </c>
      <c r="B647" s="125">
        <v>101616</v>
      </c>
      <c r="C647" s="63" t="s">
        <v>119</v>
      </c>
      <c r="D647" s="28" t="s">
        <v>150</v>
      </c>
      <c r="E647" s="24" t="s">
        <v>7</v>
      </c>
      <c r="F647" s="25">
        <v>270.39</v>
      </c>
      <c r="G647" s="126">
        <v>9.69</v>
      </c>
      <c r="H647" s="59">
        <v>12.22878</v>
      </c>
      <c r="I647" s="60">
        <v>3306.54</v>
      </c>
      <c r="J647" s="107"/>
      <c r="L647" s="85"/>
      <c r="M647" s="90"/>
    </row>
    <row r="648" spans="1:13" s="53" customFormat="1" ht="25.5">
      <c r="A648" s="27" t="s">
        <v>1675</v>
      </c>
      <c r="B648" s="125">
        <v>104740</v>
      </c>
      <c r="C648" s="63" t="s">
        <v>119</v>
      </c>
      <c r="D648" s="28" t="s">
        <v>152</v>
      </c>
      <c r="E648" s="24" t="s">
        <v>14</v>
      </c>
      <c r="F648" s="25">
        <v>136.37</v>
      </c>
      <c r="G648" s="126">
        <v>32.770000000000003</v>
      </c>
      <c r="H648" s="59">
        <v>41.355740000000004</v>
      </c>
      <c r="I648" s="60">
        <v>5639.68</v>
      </c>
      <c r="J648" s="107"/>
      <c r="L648" s="85"/>
      <c r="M648" s="90"/>
    </row>
    <row r="649" spans="1:13" s="53" customFormat="1" ht="25.5">
      <c r="A649" s="27" t="s">
        <v>1676</v>
      </c>
      <c r="B649" s="125">
        <v>96621</v>
      </c>
      <c r="C649" s="63" t="s">
        <v>119</v>
      </c>
      <c r="D649" s="28" t="s">
        <v>164</v>
      </c>
      <c r="E649" s="24" t="s">
        <v>14</v>
      </c>
      <c r="F649" s="25">
        <v>5.46</v>
      </c>
      <c r="G649" s="126">
        <v>227.77</v>
      </c>
      <c r="H649" s="59">
        <v>287.44574</v>
      </c>
      <c r="I649" s="60">
        <v>1569.45</v>
      </c>
      <c r="J649" s="107"/>
      <c r="L649" s="85"/>
      <c r="M649" s="90"/>
    </row>
    <row r="650" spans="1:13" s="53" customFormat="1" ht="25.5">
      <c r="A650" s="27" t="s">
        <v>1677</v>
      </c>
      <c r="B650" s="125">
        <v>96619</v>
      </c>
      <c r="C650" s="63" t="s">
        <v>119</v>
      </c>
      <c r="D650" s="64" t="s">
        <v>166</v>
      </c>
      <c r="E650" s="24" t="s">
        <v>7</v>
      </c>
      <c r="F650" s="69">
        <v>109.2</v>
      </c>
      <c r="G650" s="126">
        <v>41.73</v>
      </c>
      <c r="H650" s="59">
        <v>52.663259999999994</v>
      </c>
      <c r="I650" s="60">
        <v>5750.83</v>
      </c>
      <c r="J650" s="107"/>
      <c r="L650" s="85"/>
      <c r="M650" s="90"/>
    </row>
    <row r="651" spans="1:13" s="53" customFormat="1" ht="25.5">
      <c r="A651" s="27" t="s">
        <v>1678</v>
      </c>
      <c r="B651" s="125">
        <v>96535</v>
      </c>
      <c r="C651" s="63" t="s">
        <v>119</v>
      </c>
      <c r="D651" s="64" t="s">
        <v>168</v>
      </c>
      <c r="E651" s="24" t="s">
        <v>7</v>
      </c>
      <c r="F651" s="69">
        <v>83.33</v>
      </c>
      <c r="G651" s="126">
        <v>154.66999999999999</v>
      </c>
      <c r="H651" s="59">
        <v>195.19353999999998</v>
      </c>
      <c r="I651" s="60">
        <v>16265.48</v>
      </c>
      <c r="J651" s="106"/>
      <c r="L651" s="85"/>
      <c r="M651" s="90"/>
    </row>
    <row r="652" spans="1:13" s="53" customFormat="1" ht="25.5">
      <c r="A652" s="27" t="s">
        <v>1679</v>
      </c>
      <c r="B652" s="125">
        <v>104918</v>
      </c>
      <c r="C652" s="63" t="s">
        <v>119</v>
      </c>
      <c r="D652" s="64" t="s">
        <v>170</v>
      </c>
      <c r="E652" s="24" t="s">
        <v>13</v>
      </c>
      <c r="F652" s="69">
        <v>3050.79</v>
      </c>
      <c r="G652" s="126">
        <v>13.2</v>
      </c>
      <c r="H652" s="59">
        <v>16.6584</v>
      </c>
      <c r="I652" s="60">
        <v>50821.279999999999</v>
      </c>
      <c r="J652" s="106"/>
      <c r="L652" s="85"/>
      <c r="M652" s="90"/>
    </row>
    <row r="653" spans="1:13" s="53" customFormat="1" ht="25.5">
      <c r="A653" s="27" t="s">
        <v>1680</v>
      </c>
      <c r="B653" s="125">
        <v>104919</v>
      </c>
      <c r="C653" s="63" t="s">
        <v>119</v>
      </c>
      <c r="D653" s="64" t="s">
        <v>172</v>
      </c>
      <c r="E653" s="24" t="s">
        <v>13</v>
      </c>
      <c r="F653" s="69">
        <v>250.16</v>
      </c>
      <c r="G653" s="126">
        <v>11.48</v>
      </c>
      <c r="H653" s="59">
        <v>14.487760000000002</v>
      </c>
      <c r="I653" s="60">
        <v>3624.26</v>
      </c>
      <c r="J653" s="106"/>
      <c r="L653" s="85"/>
      <c r="M653" s="90"/>
    </row>
    <row r="654" spans="1:13" s="53" customFormat="1" ht="25.5">
      <c r="A654" s="27" t="s">
        <v>1681</v>
      </c>
      <c r="B654" s="125">
        <v>104916</v>
      </c>
      <c r="C654" s="63" t="s">
        <v>119</v>
      </c>
      <c r="D654" s="64" t="s">
        <v>174</v>
      </c>
      <c r="E654" s="24" t="s">
        <v>13</v>
      </c>
      <c r="F654" s="69">
        <v>64.42</v>
      </c>
      <c r="G654" s="126">
        <v>16.809999999999999</v>
      </c>
      <c r="H654" s="59">
        <v>21.214219999999997</v>
      </c>
      <c r="I654" s="60">
        <v>1366.62</v>
      </c>
      <c r="J654" s="107"/>
      <c r="K654" s="84"/>
      <c r="L654" s="85"/>
      <c r="M654" s="90"/>
    </row>
    <row r="655" spans="1:13" s="53" customFormat="1" ht="25.5">
      <c r="A655" s="27" t="s">
        <v>1682</v>
      </c>
      <c r="B655" s="125">
        <v>96558</v>
      </c>
      <c r="C655" s="63" t="s">
        <v>119</v>
      </c>
      <c r="D655" s="64" t="s">
        <v>176</v>
      </c>
      <c r="E655" s="24" t="s">
        <v>14</v>
      </c>
      <c r="F655" s="69">
        <v>13.55</v>
      </c>
      <c r="G655" s="126">
        <v>729.62</v>
      </c>
      <c r="H655" s="59">
        <v>920.78044</v>
      </c>
      <c r="I655" s="60">
        <v>12476.57</v>
      </c>
      <c r="J655" s="107"/>
      <c r="L655" s="85"/>
      <c r="M655" s="90"/>
    </row>
    <row r="656" spans="1:13" s="53" customFormat="1" ht="25.5">
      <c r="A656" s="27" t="s">
        <v>1683</v>
      </c>
      <c r="B656" s="125">
        <v>96621</v>
      </c>
      <c r="C656" s="63" t="s">
        <v>119</v>
      </c>
      <c r="D656" s="28" t="s">
        <v>164</v>
      </c>
      <c r="E656" s="24" t="s">
        <v>14</v>
      </c>
      <c r="F656" s="25">
        <v>8.06</v>
      </c>
      <c r="G656" s="126">
        <v>227.77</v>
      </c>
      <c r="H656" s="59">
        <v>287.44574</v>
      </c>
      <c r="I656" s="60">
        <v>2316.81</v>
      </c>
      <c r="J656" s="107"/>
      <c r="L656" s="85"/>
      <c r="M656" s="90"/>
    </row>
    <row r="657" spans="1:13" s="53" customFormat="1" ht="25.5">
      <c r="A657" s="27" t="s">
        <v>1684</v>
      </c>
      <c r="B657" s="125">
        <v>96619</v>
      </c>
      <c r="C657" s="63" t="s">
        <v>119</v>
      </c>
      <c r="D657" s="28" t="s">
        <v>166</v>
      </c>
      <c r="E657" s="24" t="s">
        <v>7</v>
      </c>
      <c r="F657" s="25">
        <v>161.19</v>
      </c>
      <c r="G657" s="126">
        <v>41.73</v>
      </c>
      <c r="H657" s="59">
        <v>52.663259999999994</v>
      </c>
      <c r="I657" s="60">
        <v>8488.7900000000009</v>
      </c>
      <c r="J657" s="107"/>
      <c r="L657" s="85"/>
      <c r="M657" s="90"/>
    </row>
    <row r="658" spans="1:13" s="53" customFormat="1" ht="38.25">
      <c r="A658" s="27" t="s">
        <v>1685</v>
      </c>
      <c r="B658" s="125">
        <v>96536</v>
      </c>
      <c r="C658" s="63" t="s">
        <v>119</v>
      </c>
      <c r="D658" s="28" t="s">
        <v>195</v>
      </c>
      <c r="E658" s="24" t="s">
        <v>7</v>
      </c>
      <c r="F658" s="25">
        <v>101.8</v>
      </c>
      <c r="G658" s="126">
        <v>76.680000000000007</v>
      </c>
      <c r="H658" s="59">
        <v>96.770160000000004</v>
      </c>
      <c r="I658" s="60">
        <v>9851.2000000000007</v>
      </c>
      <c r="J658" s="107"/>
      <c r="L658" s="85"/>
      <c r="M658" s="90"/>
    </row>
    <row r="659" spans="1:13" s="53" customFormat="1" ht="25.5">
      <c r="A659" s="27" t="s">
        <v>1686</v>
      </c>
      <c r="B659" s="125">
        <v>104918</v>
      </c>
      <c r="C659" s="63" t="s">
        <v>119</v>
      </c>
      <c r="D659" s="64" t="s">
        <v>170</v>
      </c>
      <c r="E659" s="24" t="s">
        <v>13</v>
      </c>
      <c r="F659" s="69">
        <v>98.86</v>
      </c>
      <c r="G659" s="126">
        <v>13.2</v>
      </c>
      <c r="H659" s="59">
        <v>16.6584</v>
      </c>
      <c r="I659" s="60">
        <v>1646.85</v>
      </c>
      <c r="J659" s="107"/>
      <c r="L659" s="85"/>
      <c r="M659" s="90"/>
    </row>
    <row r="660" spans="1:13" s="53" customFormat="1" ht="25.5">
      <c r="A660" s="27" t="s">
        <v>1687</v>
      </c>
      <c r="B660" s="125">
        <v>104919</v>
      </c>
      <c r="C660" s="63" t="s">
        <v>119</v>
      </c>
      <c r="D660" s="64" t="s">
        <v>172</v>
      </c>
      <c r="E660" s="24" t="s">
        <v>13</v>
      </c>
      <c r="F660" s="69">
        <v>199.64</v>
      </c>
      <c r="G660" s="126">
        <v>11.48</v>
      </c>
      <c r="H660" s="59">
        <v>14.487760000000002</v>
      </c>
      <c r="I660" s="60">
        <v>2892.34</v>
      </c>
      <c r="J660" s="106"/>
      <c r="L660" s="85"/>
      <c r="M660" s="90"/>
    </row>
    <row r="661" spans="1:13" s="53" customFormat="1" ht="25.5">
      <c r="A661" s="27" t="s">
        <v>1688</v>
      </c>
      <c r="B661" s="125">
        <v>104920</v>
      </c>
      <c r="C661" s="63" t="s">
        <v>119</v>
      </c>
      <c r="D661" s="64" t="s">
        <v>186</v>
      </c>
      <c r="E661" s="24" t="s">
        <v>13</v>
      </c>
      <c r="F661" s="69">
        <v>134.51</v>
      </c>
      <c r="G661" s="126">
        <v>9.64</v>
      </c>
      <c r="H661" s="59">
        <v>12.165680000000002</v>
      </c>
      <c r="I661" s="60">
        <v>1636.41</v>
      </c>
      <c r="J661" s="106"/>
      <c r="L661" s="85"/>
      <c r="M661" s="90"/>
    </row>
    <row r="662" spans="1:13" s="53" customFormat="1" ht="25.5">
      <c r="A662" s="27" t="s">
        <v>1689</v>
      </c>
      <c r="B662" s="125">
        <v>104916</v>
      </c>
      <c r="C662" s="63" t="s">
        <v>119</v>
      </c>
      <c r="D662" s="64" t="s">
        <v>174</v>
      </c>
      <c r="E662" s="24" t="s">
        <v>13</v>
      </c>
      <c r="F662" s="69">
        <v>210.09</v>
      </c>
      <c r="G662" s="126">
        <v>16.809999999999999</v>
      </c>
      <c r="H662" s="59">
        <v>21.214219999999997</v>
      </c>
      <c r="I662" s="60">
        <v>4456.8999999999996</v>
      </c>
      <c r="J662" s="106"/>
      <c r="L662" s="85"/>
      <c r="M662" s="90"/>
    </row>
    <row r="663" spans="1:13" s="53" customFormat="1" ht="38.25">
      <c r="A663" s="27" t="s">
        <v>1690</v>
      </c>
      <c r="B663" s="125">
        <v>96557</v>
      </c>
      <c r="C663" s="63" t="s">
        <v>119</v>
      </c>
      <c r="D663" s="64" t="s">
        <v>192</v>
      </c>
      <c r="E663" s="24" t="s">
        <v>14</v>
      </c>
      <c r="F663" s="69">
        <v>7.64</v>
      </c>
      <c r="G663" s="126">
        <v>693.47</v>
      </c>
      <c r="H663" s="59">
        <v>875.15913999999998</v>
      </c>
      <c r="I663" s="60">
        <v>6686.22</v>
      </c>
      <c r="J663" s="107"/>
      <c r="K663" s="84"/>
      <c r="L663" s="85"/>
      <c r="M663" s="90"/>
    </row>
    <row r="664" spans="1:13" s="53" customFormat="1" ht="38.25">
      <c r="A664" s="27" t="s">
        <v>1691</v>
      </c>
      <c r="B664" s="125">
        <v>92443</v>
      </c>
      <c r="C664" s="63" t="s">
        <v>119</v>
      </c>
      <c r="D664" s="64" t="s">
        <v>199</v>
      </c>
      <c r="E664" s="24" t="s">
        <v>7</v>
      </c>
      <c r="F664" s="69">
        <v>94.62</v>
      </c>
      <c r="G664" s="126">
        <v>58.1</v>
      </c>
      <c r="H664" s="59">
        <v>73.322200000000009</v>
      </c>
      <c r="I664" s="60">
        <v>6937.75</v>
      </c>
      <c r="J664" s="107"/>
      <c r="L664" s="85"/>
      <c r="M664" s="90"/>
    </row>
    <row r="665" spans="1:13" s="53" customFormat="1" ht="38.25">
      <c r="A665" s="27" t="s">
        <v>1692</v>
      </c>
      <c r="B665" s="125">
        <v>92762</v>
      </c>
      <c r="C665" s="63" t="s">
        <v>119</v>
      </c>
      <c r="D665" s="28" t="s">
        <v>201</v>
      </c>
      <c r="E665" s="24" t="s">
        <v>13</v>
      </c>
      <c r="F665" s="25">
        <v>290.24</v>
      </c>
      <c r="G665" s="126">
        <v>9.33</v>
      </c>
      <c r="H665" s="59">
        <v>11.774460000000001</v>
      </c>
      <c r="I665" s="60">
        <v>3417.42</v>
      </c>
      <c r="J665" s="107"/>
      <c r="L665" s="85"/>
      <c r="M665" s="90"/>
    </row>
    <row r="666" spans="1:13" s="53" customFormat="1" ht="38.25">
      <c r="A666" s="27" t="s">
        <v>1693</v>
      </c>
      <c r="B666" s="125">
        <v>92759</v>
      </c>
      <c r="C666" s="63" t="s">
        <v>119</v>
      </c>
      <c r="D666" s="28" t="s">
        <v>207</v>
      </c>
      <c r="E666" s="24" t="s">
        <v>13</v>
      </c>
      <c r="F666" s="25">
        <v>374.9</v>
      </c>
      <c r="G666" s="126">
        <v>13.43</v>
      </c>
      <c r="H666" s="59">
        <v>16.94866</v>
      </c>
      <c r="I666" s="60">
        <v>6354.05</v>
      </c>
      <c r="J666" s="107"/>
      <c r="L666" s="85"/>
      <c r="M666" s="90"/>
    </row>
    <row r="667" spans="1:13" s="53" customFormat="1" ht="25.5">
      <c r="A667" s="27" t="s">
        <v>1694</v>
      </c>
      <c r="B667" s="66" t="s">
        <v>208</v>
      </c>
      <c r="C667" s="63" t="s">
        <v>138</v>
      </c>
      <c r="D667" s="28" t="s">
        <v>209</v>
      </c>
      <c r="E667" s="24" t="s">
        <v>14</v>
      </c>
      <c r="F667" s="25">
        <v>4.5199999999999996</v>
      </c>
      <c r="G667" s="126">
        <v>653.17000000000007</v>
      </c>
      <c r="H667" s="59">
        <v>824.30054000000007</v>
      </c>
      <c r="I667" s="60">
        <v>3725.84</v>
      </c>
      <c r="J667" s="107"/>
      <c r="L667" s="85"/>
      <c r="M667" s="90"/>
    </row>
    <row r="668" spans="1:13" s="53" customFormat="1" ht="38.25">
      <c r="A668" s="27" t="s">
        <v>1695</v>
      </c>
      <c r="B668" s="125">
        <v>92479</v>
      </c>
      <c r="C668" s="63" t="s">
        <v>119</v>
      </c>
      <c r="D668" s="64" t="s">
        <v>211</v>
      </c>
      <c r="E668" s="24" t="s">
        <v>7</v>
      </c>
      <c r="F668" s="69">
        <v>91.62</v>
      </c>
      <c r="G668" s="126">
        <v>72.11</v>
      </c>
      <c r="H668" s="59">
        <v>91.00282</v>
      </c>
      <c r="I668" s="60">
        <v>8337.68</v>
      </c>
      <c r="J668" s="107"/>
      <c r="L668" s="85"/>
      <c r="M668" s="90"/>
    </row>
    <row r="669" spans="1:13" s="53" customFormat="1" ht="38.25">
      <c r="A669" s="27" t="s">
        <v>1696</v>
      </c>
      <c r="B669" s="125">
        <v>92761</v>
      </c>
      <c r="C669" s="63" t="s">
        <v>119</v>
      </c>
      <c r="D669" s="64" t="s">
        <v>213</v>
      </c>
      <c r="E669" s="24" t="s">
        <v>13</v>
      </c>
      <c r="F669" s="69">
        <v>266.04000000000002</v>
      </c>
      <c r="G669" s="126">
        <v>10.76</v>
      </c>
      <c r="H669" s="59">
        <v>13.57912</v>
      </c>
      <c r="I669" s="60">
        <v>3612.59</v>
      </c>
      <c r="J669" s="106"/>
      <c r="L669" s="85"/>
      <c r="M669" s="90"/>
    </row>
    <row r="670" spans="1:13" s="53" customFormat="1" ht="38.25">
      <c r="A670" s="27" t="s">
        <v>1697</v>
      </c>
      <c r="B670" s="125">
        <v>92762</v>
      </c>
      <c r="C670" s="63" t="s">
        <v>119</v>
      </c>
      <c r="D670" s="64" t="s">
        <v>201</v>
      </c>
      <c r="E670" s="24" t="s">
        <v>13</v>
      </c>
      <c r="F670" s="69">
        <v>28.28</v>
      </c>
      <c r="G670" s="126">
        <v>9.33</v>
      </c>
      <c r="H670" s="59">
        <v>11.774460000000001</v>
      </c>
      <c r="I670" s="60">
        <v>332.98</v>
      </c>
      <c r="J670" s="106"/>
      <c r="L670" s="85"/>
      <c r="M670" s="90"/>
    </row>
    <row r="671" spans="1:13" s="53" customFormat="1" ht="38.25">
      <c r="A671" s="27" t="s">
        <v>1698</v>
      </c>
      <c r="B671" s="125">
        <v>92759</v>
      </c>
      <c r="C671" s="63" t="s">
        <v>119</v>
      </c>
      <c r="D671" s="64" t="s">
        <v>207</v>
      </c>
      <c r="E671" s="24" t="s">
        <v>13</v>
      </c>
      <c r="F671" s="69">
        <v>128.75</v>
      </c>
      <c r="G671" s="126">
        <v>13.43</v>
      </c>
      <c r="H671" s="59">
        <v>16.94866</v>
      </c>
      <c r="I671" s="60">
        <v>2182.14</v>
      </c>
      <c r="J671" s="106"/>
      <c r="L671" s="85"/>
      <c r="M671" s="90"/>
    </row>
    <row r="672" spans="1:13" s="53" customFormat="1" ht="38.25">
      <c r="A672" s="27" t="s">
        <v>1699</v>
      </c>
      <c r="B672" s="66" t="s">
        <v>214</v>
      </c>
      <c r="C672" s="63" t="s">
        <v>138</v>
      </c>
      <c r="D672" s="64" t="s">
        <v>215</v>
      </c>
      <c r="E672" s="24" t="s">
        <v>14</v>
      </c>
      <c r="F672" s="69">
        <v>4.75</v>
      </c>
      <c r="G672" s="126">
        <v>652.58999999999992</v>
      </c>
      <c r="H672" s="59">
        <v>823.56857999999988</v>
      </c>
      <c r="I672" s="60">
        <v>3911.95</v>
      </c>
      <c r="J672" s="107"/>
      <c r="K672" s="84"/>
      <c r="L672" s="85"/>
      <c r="M672" s="90"/>
    </row>
    <row r="673" spans="1:13" s="53" customFormat="1" ht="25.5">
      <c r="A673" s="27" t="s">
        <v>1700</v>
      </c>
      <c r="B673" s="66" t="s">
        <v>451</v>
      </c>
      <c r="C673" s="63" t="s">
        <v>138</v>
      </c>
      <c r="D673" s="64" t="s">
        <v>452</v>
      </c>
      <c r="E673" s="24" t="s">
        <v>7</v>
      </c>
      <c r="F673" s="69">
        <v>127.25</v>
      </c>
      <c r="G673" s="126">
        <v>44.47</v>
      </c>
      <c r="H673" s="59">
        <v>56.121139999999997</v>
      </c>
      <c r="I673" s="60">
        <v>7141.42</v>
      </c>
      <c r="J673" s="107"/>
      <c r="L673" s="85"/>
      <c r="M673" s="90"/>
    </row>
    <row r="674" spans="1:13" s="53" customFormat="1" ht="38.25">
      <c r="A674" s="27" t="s">
        <v>1701</v>
      </c>
      <c r="B674" s="125">
        <v>103324</v>
      </c>
      <c r="C674" s="63" t="s">
        <v>119</v>
      </c>
      <c r="D674" s="28" t="s">
        <v>262</v>
      </c>
      <c r="E674" s="24" t="s">
        <v>7</v>
      </c>
      <c r="F674" s="25">
        <v>374.87</v>
      </c>
      <c r="G674" s="126">
        <v>85.13</v>
      </c>
      <c r="H674" s="59">
        <v>107.43405999999999</v>
      </c>
      <c r="I674" s="60">
        <v>40273.81</v>
      </c>
      <c r="J674" s="107"/>
      <c r="L674" s="85"/>
      <c r="M674" s="90"/>
    </row>
    <row r="675" spans="1:13" s="53" customFormat="1" ht="25.5">
      <c r="A675" s="27" t="s">
        <v>1702</v>
      </c>
      <c r="B675" s="125">
        <v>93200</v>
      </c>
      <c r="C675" s="63" t="s">
        <v>119</v>
      </c>
      <c r="D675" s="28" t="s">
        <v>268</v>
      </c>
      <c r="E675" s="24" t="s">
        <v>0</v>
      </c>
      <c r="F675" s="25">
        <v>176.95</v>
      </c>
      <c r="G675" s="126">
        <v>13.65</v>
      </c>
      <c r="H675" s="59">
        <v>17.226300000000002</v>
      </c>
      <c r="I675" s="60">
        <v>3048.19</v>
      </c>
      <c r="J675" s="107"/>
      <c r="L675" s="85"/>
      <c r="M675" s="90"/>
    </row>
    <row r="676" spans="1:13" s="53" customFormat="1" ht="38.25">
      <c r="A676" s="27" t="s">
        <v>1703</v>
      </c>
      <c r="B676" s="66" t="s">
        <v>1704</v>
      </c>
      <c r="C676" s="63" t="s">
        <v>138</v>
      </c>
      <c r="D676" s="28" t="s">
        <v>1705</v>
      </c>
      <c r="E676" s="24" t="s">
        <v>7</v>
      </c>
      <c r="F676" s="25">
        <v>374.87</v>
      </c>
      <c r="G676" s="126">
        <v>8.06</v>
      </c>
      <c r="H676" s="59">
        <v>10.171720000000001</v>
      </c>
      <c r="I676" s="60">
        <v>3813.07</v>
      </c>
      <c r="J676" s="107"/>
      <c r="L676" s="85"/>
      <c r="M676" s="90"/>
    </row>
    <row r="677" spans="1:13" s="53" customFormat="1" ht="38.25">
      <c r="A677" s="27" t="s">
        <v>1706</v>
      </c>
      <c r="B677" s="66" t="s">
        <v>1707</v>
      </c>
      <c r="C677" s="63" t="s">
        <v>138</v>
      </c>
      <c r="D677" s="64" t="s">
        <v>1708</v>
      </c>
      <c r="E677" s="24" t="s">
        <v>7</v>
      </c>
      <c r="F677" s="69">
        <v>374.87</v>
      </c>
      <c r="G677" s="126">
        <v>8.06</v>
      </c>
      <c r="H677" s="59">
        <v>10.171720000000001</v>
      </c>
      <c r="I677" s="60">
        <v>3813.07</v>
      </c>
      <c r="J677" s="107"/>
      <c r="L677" s="85"/>
      <c r="M677" s="90"/>
    </row>
    <row r="678" spans="1:13" s="53" customFormat="1" ht="51">
      <c r="A678" s="27" t="s">
        <v>1709</v>
      </c>
      <c r="B678" s="66" t="s">
        <v>1710</v>
      </c>
      <c r="C678" s="63" t="s">
        <v>138</v>
      </c>
      <c r="D678" s="64" t="s">
        <v>1711</v>
      </c>
      <c r="E678" s="24" t="s">
        <v>7</v>
      </c>
      <c r="F678" s="69">
        <v>374.87</v>
      </c>
      <c r="G678" s="126">
        <v>45.069999999999993</v>
      </c>
      <c r="H678" s="59">
        <v>56.878339999999994</v>
      </c>
      <c r="I678" s="60">
        <v>21321.98</v>
      </c>
      <c r="J678" s="106"/>
      <c r="L678" s="85"/>
      <c r="M678" s="90"/>
    </row>
    <row r="679" spans="1:13" s="53" customFormat="1" ht="51">
      <c r="A679" s="27" t="s">
        <v>1712</v>
      </c>
      <c r="B679" s="66" t="s">
        <v>1713</v>
      </c>
      <c r="C679" s="63" t="s">
        <v>138</v>
      </c>
      <c r="D679" s="64" t="s">
        <v>1714</v>
      </c>
      <c r="E679" s="24" t="s">
        <v>7</v>
      </c>
      <c r="F679" s="69">
        <v>374.87</v>
      </c>
      <c r="G679" s="126">
        <v>45.069999999999993</v>
      </c>
      <c r="H679" s="59">
        <v>56.878339999999994</v>
      </c>
      <c r="I679" s="60">
        <v>21321.98</v>
      </c>
      <c r="J679" s="106"/>
      <c r="L679" s="85"/>
      <c r="M679" s="90"/>
    </row>
    <row r="680" spans="1:13" s="53" customFormat="1">
      <c r="A680" s="27" t="s">
        <v>1715</v>
      </c>
      <c r="B680" s="125">
        <v>101979</v>
      </c>
      <c r="C680" s="63" t="s">
        <v>119</v>
      </c>
      <c r="D680" s="64" t="s">
        <v>443</v>
      </c>
      <c r="E680" s="24" t="s">
        <v>0</v>
      </c>
      <c r="F680" s="69">
        <v>110.1</v>
      </c>
      <c r="G680" s="126">
        <v>41.4</v>
      </c>
      <c r="H680" s="59">
        <v>52.2468</v>
      </c>
      <c r="I680" s="60">
        <v>5752.37</v>
      </c>
      <c r="J680" s="106"/>
      <c r="L680" s="85"/>
      <c r="M680" s="90"/>
    </row>
    <row r="681" spans="1:13" s="53" customFormat="1" ht="25.5">
      <c r="A681" s="27" t="s">
        <v>1716</v>
      </c>
      <c r="B681" s="66" t="s">
        <v>1717</v>
      </c>
      <c r="C681" s="63" t="s">
        <v>138</v>
      </c>
      <c r="D681" s="64" t="s">
        <v>1718</v>
      </c>
      <c r="E681" s="24" t="s">
        <v>7</v>
      </c>
      <c r="F681" s="69">
        <v>374.87</v>
      </c>
      <c r="G681" s="126">
        <v>18.18</v>
      </c>
      <c r="H681" s="59">
        <v>22.943159999999999</v>
      </c>
      <c r="I681" s="60">
        <v>8600.7000000000007</v>
      </c>
      <c r="J681" s="106"/>
      <c r="L681" s="85"/>
      <c r="M681" s="90"/>
    </row>
    <row r="682" spans="1:13" s="53" customFormat="1" ht="38.25">
      <c r="A682" s="27" t="s">
        <v>1719</v>
      </c>
      <c r="B682" s="66" t="s">
        <v>1720</v>
      </c>
      <c r="C682" s="63" t="s">
        <v>138</v>
      </c>
      <c r="D682" s="64" t="s">
        <v>1721</v>
      </c>
      <c r="E682" s="24" t="s">
        <v>7</v>
      </c>
      <c r="F682" s="69">
        <v>374.87</v>
      </c>
      <c r="G682" s="126">
        <v>18.18</v>
      </c>
      <c r="H682" s="59">
        <v>22.943159999999999</v>
      </c>
      <c r="I682" s="60">
        <v>8600.7000000000007</v>
      </c>
      <c r="J682" s="106"/>
      <c r="L682" s="85"/>
      <c r="M682" s="90"/>
    </row>
    <row r="683" spans="1:13" s="53" customFormat="1">
      <c r="A683" s="57"/>
      <c r="B683" s="56"/>
      <c r="C683" s="57"/>
      <c r="D683" s="67" t="s">
        <v>8</v>
      </c>
      <c r="E683" s="89" t="s">
        <v>1670</v>
      </c>
      <c r="F683" s="25"/>
      <c r="G683" s="126"/>
      <c r="H683" s="58"/>
      <c r="I683" s="68">
        <v>312090.67000000004</v>
      </c>
      <c r="J683" s="104"/>
      <c r="L683" s="85"/>
      <c r="M683" s="90"/>
    </row>
    <row r="684" spans="1:13" s="53" customFormat="1">
      <c r="A684" s="55" t="s">
        <v>1722</v>
      </c>
      <c r="B684" s="70" t="s">
        <v>16</v>
      </c>
      <c r="C684" s="74" t="s">
        <v>16</v>
      </c>
      <c r="D684" s="96" t="s">
        <v>1723</v>
      </c>
      <c r="E684" s="70" t="s">
        <v>16</v>
      </c>
      <c r="F684" s="75" t="s">
        <v>16</v>
      </c>
      <c r="G684" s="126" t="s">
        <v>16</v>
      </c>
      <c r="H684" s="76"/>
      <c r="I684" s="60"/>
      <c r="J684" s="108"/>
      <c r="L684" s="85"/>
      <c r="M684" s="90"/>
    </row>
    <row r="685" spans="1:13" s="53" customFormat="1">
      <c r="A685" s="27" t="s">
        <v>1724</v>
      </c>
      <c r="B685" s="66" t="s">
        <v>1725</v>
      </c>
      <c r="C685" s="63" t="s">
        <v>138</v>
      </c>
      <c r="D685" s="64" t="s">
        <v>1726</v>
      </c>
      <c r="E685" s="24" t="s">
        <v>7</v>
      </c>
      <c r="F685" s="69">
        <v>1545.99</v>
      </c>
      <c r="G685" s="126">
        <v>20.59</v>
      </c>
      <c r="H685" s="59">
        <v>25.984580000000001</v>
      </c>
      <c r="I685" s="60">
        <v>40171.9</v>
      </c>
      <c r="J685" s="105"/>
      <c r="K685" s="84"/>
      <c r="L685" s="85"/>
      <c r="M685" s="90"/>
    </row>
    <row r="686" spans="1:13" s="53" customFormat="1">
      <c r="A686" s="27" t="s">
        <v>1727</v>
      </c>
      <c r="B686" s="66" t="s">
        <v>1728</v>
      </c>
      <c r="C686" s="63" t="s">
        <v>138</v>
      </c>
      <c r="D686" s="64" t="s">
        <v>1729</v>
      </c>
      <c r="E686" s="24" t="s">
        <v>7</v>
      </c>
      <c r="F686" s="69">
        <v>1545.99</v>
      </c>
      <c r="G686" s="126">
        <v>10.969999999999999</v>
      </c>
      <c r="H686" s="59">
        <v>13.844139999999999</v>
      </c>
      <c r="I686" s="60">
        <v>21402.9</v>
      </c>
      <c r="J686" s="105"/>
      <c r="L686" s="85"/>
      <c r="M686" s="90"/>
    </row>
    <row r="687" spans="1:13" s="53" customFormat="1" ht="25.5">
      <c r="A687" s="27" t="s">
        <v>1730</v>
      </c>
      <c r="B687" s="66" t="s">
        <v>1731</v>
      </c>
      <c r="C687" s="63" t="s">
        <v>138</v>
      </c>
      <c r="D687" s="28" t="s">
        <v>1732</v>
      </c>
      <c r="E687" s="24" t="s">
        <v>1</v>
      </c>
      <c r="F687" s="25">
        <v>1</v>
      </c>
      <c r="G687" s="126">
        <v>1384.02</v>
      </c>
      <c r="H687" s="59">
        <v>1746.6332400000001</v>
      </c>
      <c r="I687" s="60">
        <v>1746.63</v>
      </c>
      <c r="J687" s="105"/>
      <c r="L687" s="85"/>
      <c r="M687" s="90"/>
    </row>
    <row r="688" spans="1:13" s="53" customFormat="1">
      <c r="A688" s="57"/>
      <c r="B688" s="56"/>
      <c r="C688" s="57"/>
      <c r="D688" s="67" t="s">
        <v>8</v>
      </c>
      <c r="E688" s="89" t="s">
        <v>1722</v>
      </c>
      <c r="F688" s="25"/>
      <c r="G688" s="126"/>
      <c r="H688" s="58"/>
      <c r="I688" s="68">
        <v>63321.43</v>
      </c>
      <c r="J688" s="104"/>
      <c r="L688" s="85"/>
      <c r="M688" s="90"/>
    </row>
    <row r="689" spans="1:13" s="53" customFormat="1">
      <c r="A689" s="55">
        <v>26</v>
      </c>
      <c r="B689" s="70" t="s">
        <v>16</v>
      </c>
      <c r="C689" s="74" t="s">
        <v>16</v>
      </c>
      <c r="D689" s="96" t="s">
        <v>1733</v>
      </c>
      <c r="E689" s="70" t="s">
        <v>16</v>
      </c>
      <c r="F689" s="75" t="s">
        <v>16</v>
      </c>
      <c r="G689" s="126" t="s">
        <v>16</v>
      </c>
      <c r="H689" s="76"/>
      <c r="I689" s="60"/>
      <c r="J689" s="108"/>
      <c r="L689" s="85"/>
      <c r="M689" s="90"/>
    </row>
    <row r="690" spans="1:13" s="53" customFormat="1">
      <c r="A690" s="55"/>
      <c r="B690" s="70"/>
      <c r="C690" s="74"/>
      <c r="D690" s="117" t="s">
        <v>1754</v>
      </c>
      <c r="E690" s="70"/>
      <c r="F690" s="75"/>
      <c r="G690" s="126"/>
      <c r="H690" s="76"/>
      <c r="I690" s="60"/>
      <c r="J690" s="108"/>
      <c r="L690" s="85"/>
      <c r="M690" s="90"/>
    </row>
    <row r="691" spans="1:13" s="53" customFormat="1" ht="38.25">
      <c r="A691" s="27" t="s">
        <v>1734</v>
      </c>
      <c r="B691" s="125">
        <v>98525</v>
      </c>
      <c r="C691" s="63" t="s">
        <v>119</v>
      </c>
      <c r="D691" s="28" t="s">
        <v>142</v>
      </c>
      <c r="E691" s="24" t="s">
        <v>7</v>
      </c>
      <c r="F691" s="25">
        <v>1823.8500000000004</v>
      </c>
      <c r="G691" s="126">
        <v>0.77</v>
      </c>
      <c r="H691" s="59">
        <v>0.86</v>
      </c>
      <c r="I691" s="60">
        <v>1568.51</v>
      </c>
      <c r="J691" s="106"/>
      <c r="K691" s="85"/>
      <c r="L691" s="85"/>
      <c r="M691" s="90"/>
    </row>
    <row r="692" spans="1:13" s="53" customFormat="1" ht="25.5">
      <c r="A692" s="27" t="s">
        <v>1735</v>
      </c>
      <c r="B692" s="66" t="s">
        <v>1748</v>
      </c>
      <c r="C692" s="63" t="s">
        <v>1743</v>
      </c>
      <c r="D692" s="64" t="s">
        <v>1747</v>
      </c>
      <c r="E692" s="24" t="s">
        <v>14</v>
      </c>
      <c r="F692" s="69">
        <v>18070.067500000001</v>
      </c>
      <c r="G692" s="126">
        <v>15.99</v>
      </c>
      <c r="H692" s="59">
        <v>20.179380000000002</v>
      </c>
      <c r="I692" s="60">
        <v>364642.76</v>
      </c>
      <c r="J692" s="105"/>
      <c r="L692" s="85"/>
      <c r="M692" s="90"/>
    </row>
    <row r="693" spans="1:13" s="53" customFormat="1" ht="25.5">
      <c r="A693" s="27" t="s">
        <v>1736</v>
      </c>
      <c r="B693" s="125">
        <v>95875</v>
      </c>
      <c r="C693" s="63" t="s">
        <v>119</v>
      </c>
      <c r="D693" s="64" t="s">
        <v>1753</v>
      </c>
      <c r="E693" s="24" t="s">
        <v>1751</v>
      </c>
      <c r="F693" s="69">
        <v>200169.46</v>
      </c>
      <c r="G693" s="126">
        <v>2.97</v>
      </c>
      <c r="H693" s="59">
        <v>3.7481400000000002</v>
      </c>
      <c r="I693" s="60">
        <v>750263.16</v>
      </c>
      <c r="J693" s="105"/>
      <c r="L693" s="85"/>
      <c r="M693" s="90"/>
    </row>
    <row r="694" spans="1:13" s="53" customFormat="1">
      <c r="A694" s="27" t="s">
        <v>1737</v>
      </c>
      <c r="B694" s="66" t="s">
        <v>1746</v>
      </c>
      <c r="C694" s="63" t="s">
        <v>1743</v>
      </c>
      <c r="D694" s="64" t="s">
        <v>1744</v>
      </c>
      <c r="E694" s="24" t="s">
        <v>14</v>
      </c>
      <c r="F694" s="69">
        <v>17357.740000000002</v>
      </c>
      <c r="G694" s="59">
        <v>8.9</v>
      </c>
      <c r="H694" s="59">
        <v>11.2318</v>
      </c>
      <c r="I694" s="60">
        <v>194958.66</v>
      </c>
      <c r="J694" s="105"/>
      <c r="L694" s="85"/>
      <c r="M694" s="90"/>
    </row>
    <row r="695" spans="1:13" s="53" customFormat="1">
      <c r="A695" s="27"/>
      <c r="B695" s="66"/>
      <c r="C695" s="63"/>
      <c r="D695" s="118" t="s">
        <v>1761</v>
      </c>
      <c r="E695" s="24"/>
      <c r="F695" s="69"/>
      <c r="G695" s="59"/>
      <c r="H695" s="59"/>
      <c r="I695" s="60"/>
      <c r="J695" s="105"/>
      <c r="L695" s="85"/>
      <c r="M695" s="90"/>
    </row>
    <row r="696" spans="1:13" s="53" customFormat="1">
      <c r="A696" s="27" t="s">
        <v>1749</v>
      </c>
      <c r="B696" s="66" t="s">
        <v>1769</v>
      </c>
      <c r="C696" s="63" t="s">
        <v>1743</v>
      </c>
      <c r="D696" s="64" t="s">
        <v>1762</v>
      </c>
      <c r="E696" s="24" t="s">
        <v>1768</v>
      </c>
      <c r="F696" s="69">
        <v>35</v>
      </c>
      <c r="G696" s="59">
        <v>419.84</v>
      </c>
      <c r="H696" s="59">
        <v>529.83807999999999</v>
      </c>
      <c r="I696" s="60">
        <v>18544.330000000002</v>
      </c>
      <c r="J696" s="105"/>
      <c r="L696" s="85"/>
      <c r="M696" s="90"/>
    </row>
    <row r="697" spans="1:13" s="53" customFormat="1">
      <c r="A697" s="27" t="s">
        <v>1752</v>
      </c>
      <c r="B697" s="66" t="s">
        <v>1770</v>
      </c>
      <c r="C697" s="63" t="s">
        <v>1743</v>
      </c>
      <c r="D697" s="64" t="s">
        <v>1763</v>
      </c>
      <c r="E697" s="24" t="s">
        <v>1768</v>
      </c>
      <c r="F697" s="69">
        <v>17</v>
      </c>
      <c r="G697" s="59">
        <v>350.71</v>
      </c>
      <c r="H697" s="59">
        <v>442.59601999999995</v>
      </c>
      <c r="I697" s="60">
        <v>7524.13</v>
      </c>
      <c r="J697" s="105"/>
      <c r="L697" s="85"/>
      <c r="M697" s="90"/>
    </row>
    <row r="698" spans="1:13" s="53" customFormat="1">
      <c r="A698" s="27" t="s">
        <v>1755</v>
      </c>
      <c r="B698" s="66" t="s">
        <v>1771</v>
      </c>
      <c r="C698" s="63" t="s">
        <v>1743</v>
      </c>
      <c r="D698" s="64" t="s">
        <v>1764</v>
      </c>
      <c r="E698" s="24" t="s">
        <v>1768</v>
      </c>
      <c r="F698" s="69">
        <v>17</v>
      </c>
      <c r="G698" s="59">
        <v>151.82</v>
      </c>
      <c r="H698" s="59">
        <v>191.59683999999999</v>
      </c>
      <c r="I698" s="60">
        <v>3257.15</v>
      </c>
      <c r="J698" s="105"/>
      <c r="L698" s="85"/>
      <c r="M698" s="90"/>
    </row>
    <row r="699" spans="1:13" s="53" customFormat="1">
      <c r="A699" s="27" t="s">
        <v>1756</v>
      </c>
      <c r="B699" s="66" t="s">
        <v>1772</v>
      </c>
      <c r="C699" s="63" t="s">
        <v>1743</v>
      </c>
      <c r="D699" s="64" t="s">
        <v>1765</v>
      </c>
      <c r="E699" s="24" t="s">
        <v>1768</v>
      </c>
      <c r="F699" s="69">
        <v>17</v>
      </c>
      <c r="G699" s="59">
        <v>123.97</v>
      </c>
      <c r="H699" s="59">
        <v>156.45014</v>
      </c>
      <c r="I699" s="60">
        <v>2659.65</v>
      </c>
      <c r="J699" s="105"/>
      <c r="L699" s="85"/>
      <c r="M699" s="90"/>
    </row>
    <row r="700" spans="1:13" s="53" customFormat="1">
      <c r="A700" s="27" t="s">
        <v>1757</v>
      </c>
      <c r="B700" s="66" t="s">
        <v>1773</v>
      </c>
      <c r="C700" s="63" t="s">
        <v>1743</v>
      </c>
      <c r="D700" s="64" t="s">
        <v>1766</v>
      </c>
      <c r="E700" s="24" t="s">
        <v>1768</v>
      </c>
      <c r="F700" s="69">
        <v>17</v>
      </c>
      <c r="G700" s="59">
        <v>231.81</v>
      </c>
      <c r="H700" s="59">
        <v>292.54422</v>
      </c>
      <c r="I700" s="60">
        <v>4973.25</v>
      </c>
      <c r="J700" s="105"/>
      <c r="L700" s="85"/>
      <c r="M700" s="90"/>
    </row>
    <row r="701" spans="1:13" s="53" customFormat="1">
      <c r="A701" s="27" t="s">
        <v>1758</v>
      </c>
      <c r="B701" s="66" t="s">
        <v>1774</v>
      </c>
      <c r="C701" s="63" t="s">
        <v>1743</v>
      </c>
      <c r="D701" s="64" t="s">
        <v>1767</v>
      </c>
      <c r="E701" s="24" t="s">
        <v>1768</v>
      </c>
      <c r="F701" s="69">
        <v>17</v>
      </c>
      <c r="G701" s="59">
        <v>34.67</v>
      </c>
      <c r="H701" s="59">
        <v>43.753540000000001</v>
      </c>
      <c r="I701" s="60">
        <v>743.81</v>
      </c>
      <c r="J701" s="105"/>
      <c r="L701" s="85"/>
      <c r="M701" s="90"/>
    </row>
    <row r="702" spans="1:13" s="53" customFormat="1">
      <c r="A702" s="27"/>
      <c r="B702" s="66"/>
      <c r="C702" s="63"/>
      <c r="D702" s="118" t="s">
        <v>10</v>
      </c>
      <c r="E702" s="24"/>
      <c r="F702" s="69"/>
      <c r="G702" s="59"/>
      <c r="H702" s="59"/>
      <c r="I702" s="60"/>
      <c r="J702" s="105"/>
      <c r="L702" s="85"/>
      <c r="M702" s="90"/>
    </row>
    <row r="703" spans="1:13" s="53" customFormat="1">
      <c r="A703" s="27" t="s">
        <v>1759</v>
      </c>
      <c r="B703" s="66" t="s">
        <v>1750</v>
      </c>
      <c r="C703" s="63" t="s">
        <v>1739</v>
      </c>
      <c r="D703" s="28" t="s">
        <v>1738</v>
      </c>
      <c r="E703" s="24" t="s">
        <v>0</v>
      </c>
      <c r="F703" s="25">
        <v>30</v>
      </c>
      <c r="G703" s="59">
        <v>2578.11</v>
      </c>
      <c r="H703" s="59">
        <v>3253.5748200000003</v>
      </c>
      <c r="I703" s="60">
        <v>97607.24</v>
      </c>
      <c r="J703" s="105"/>
      <c r="L703" s="85"/>
      <c r="M703" s="90"/>
    </row>
    <row r="704" spans="1:13" s="53" customFormat="1">
      <c r="A704" s="27" t="s">
        <v>1760</v>
      </c>
      <c r="B704" s="66" t="s">
        <v>1742</v>
      </c>
      <c r="C704" s="63" t="s">
        <v>1741</v>
      </c>
      <c r="D704" s="64" t="s">
        <v>1740</v>
      </c>
      <c r="E704" s="24" t="s">
        <v>7</v>
      </c>
      <c r="F704" s="25">
        <v>1715.83</v>
      </c>
      <c r="G704" s="59">
        <v>15.1</v>
      </c>
      <c r="H704" s="59">
        <v>19.0562</v>
      </c>
      <c r="I704" s="60">
        <v>32697.200000000001</v>
      </c>
      <c r="J704" s="105"/>
      <c r="L704" s="85"/>
      <c r="M704" s="90"/>
    </row>
    <row r="705" spans="1:13" s="53" customFormat="1">
      <c r="A705" s="57"/>
      <c r="B705" s="56"/>
      <c r="C705" s="57"/>
      <c r="D705" s="67" t="s">
        <v>8</v>
      </c>
      <c r="E705" s="89">
        <v>26</v>
      </c>
      <c r="F705" s="25"/>
      <c r="G705" s="58"/>
      <c r="H705" s="58"/>
      <c r="I705" s="68">
        <v>1479439.8499999999</v>
      </c>
      <c r="J705" s="104"/>
      <c r="L705" s="85"/>
      <c r="M705" s="90"/>
    </row>
    <row r="706" spans="1:13" s="9" customFormat="1">
      <c r="A706" s="77"/>
      <c r="B706" s="78"/>
      <c r="C706" s="77"/>
      <c r="D706" s="79" t="s">
        <v>9</v>
      </c>
      <c r="E706" s="80">
        <v>0.26200000000000001</v>
      </c>
      <c r="F706" s="81"/>
      <c r="G706" s="82"/>
      <c r="H706" s="82"/>
      <c r="I706" s="83">
        <v>8176834.1800000081</v>
      </c>
      <c r="J706" s="101"/>
      <c r="L706" s="85"/>
      <c r="M706" s="90"/>
    </row>
    <row r="707" spans="1:13" s="9" customFormat="1" ht="12.75" customHeight="1">
      <c r="A707" s="6"/>
      <c r="B707" s="7"/>
      <c r="C707" s="15"/>
      <c r="D707" s="98"/>
      <c r="E707" s="8"/>
      <c r="F707" s="16"/>
      <c r="G707" s="17"/>
      <c r="H707" s="17"/>
      <c r="I707" s="99"/>
    </row>
  </sheetData>
  <sheetProtection selectLockedCells="1" selectUnlockedCells="1"/>
  <phoneticPr fontId="39" type="noConversion"/>
  <printOptions horizontalCentered="1"/>
  <pageMargins left="0.59055118110236227" right="0.19685039370078741" top="0.19685039370078741" bottom="0.51181102362204722" header="0.31496062992125984" footer="0.31496062992125984"/>
  <pageSetup paperSize="9" scale="67" firstPageNumber="0" fitToHeight="0" orientation="portrait" r:id="rId1"/>
  <headerFooter scaleWithDoc="0"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1"/>
  <sheetViews>
    <sheetView view="pageBreakPreview" topLeftCell="A46" zoomScale="80" zoomScaleNormal="100" zoomScaleSheetLayoutView="80" workbookViewId="0">
      <selection activeCell="C57" sqref="C57"/>
    </sheetView>
  </sheetViews>
  <sheetFormatPr defaultRowHeight="12.75"/>
  <cols>
    <col min="1" max="1" width="4.28515625" style="46" customWidth="1"/>
    <col min="2" max="2" width="42.28515625" style="29" customWidth="1"/>
    <col min="3" max="3" width="14.85546875" style="30" customWidth="1"/>
    <col min="4" max="4" width="7.7109375" style="14" customWidth="1"/>
    <col min="5" max="5" width="7.42578125" style="14" customWidth="1"/>
    <col min="6" max="6" width="7.42578125" style="51" customWidth="1"/>
    <col min="7" max="24" width="7.42578125" style="29" customWidth="1"/>
    <col min="25" max="256" width="9.140625" style="29"/>
    <col min="257" max="257" width="6.28515625" style="29" customWidth="1"/>
    <col min="258" max="258" width="26.7109375" style="29" customWidth="1"/>
    <col min="259" max="259" width="12.85546875" style="29" customWidth="1"/>
    <col min="260" max="260" width="8.7109375" style="29" customWidth="1"/>
    <col min="261" max="272" width="8.140625" style="29" customWidth="1"/>
    <col min="273" max="276" width="8.7109375" style="29" customWidth="1"/>
    <col min="277" max="512" width="9.140625" style="29"/>
    <col min="513" max="513" width="6.28515625" style="29" customWidth="1"/>
    <col min="514" max="514" width="26.7109375" style="29" customWidth="1"/>
    <col min="515" max="515" width="12.85546875" style="29" customWidth="1"/>
    <col min="516" max="516" width="8.7109375" style="29" customWidth="1"/>
    <col min="517" max="528" width="8.140625" style="29" customWidth="1"/>
    <col min="529" max="532" width="8.7109375" style="29" customWidth="1"/>
    <col min="533" max="768" width="9.140625" style="29"/>
    <col min="769" max="769" width="6.28515625" style="29" customWidth="1"/>
    <col min="770" max="770" width="26.7109375" style="29" customWidth="1"/>
    <col min="771" max="771" width="12.85546875" style="29" customWidth="1"/>
    <col min="772" max="772" width="8.7109375" style="29" customWidth="1"/>
    <col min="773" max="784" width="8.140625" style="29" customWidth="1"/>
    <col min="785" max="788" width="8.7109375" style="29" customWidth="1"/>
    <col min="789" max="1024" width="9.140625" style="29"/>
    <col min="1025" max="1025" width="6.28515625" style="29" customWidth="1"/>
    <col min="1026" max="1026" width="26.7109375" style="29" customWidth="1"/>
    <col min="1027" max="1027" width="12.85546875" style="29" customWidth="1"/>
    <col min="1028" max="1028" width="8.7109375" style="29" customWidth="1"/>
    <col min="1029" max="1040" width="8.140625" style="29" customWidth="1"/>
    <col min="1041" max="1044" width="8.7109375" style="29" customWidth="1"/>
    <col min="1045" max="1280" width="9.140625" style="29"/>
    <col min="1281" max="1281" width="6.28515625" style="29" customWidth="1"/>
    <col min="1282" max="1282" width="26.7109375" style="29" customWidth="1"/>
    <col min="1283" max="1283" width="12.85546875" style="29" customWidth="1"/>
    <col min="1284" max="1284" width="8.7109375" style="29" customWidth="1"/>
    <col min="1285" max="1296" width="8.140625" style="29" customWidth="1"/>
    <col min="1297" max="1300" width="8.7109375" style="29" customWidth="1"/>
    <col min="1301" max="1536" width="9.140625" style="29"/>
    <col min="1537" max="1537" width="6.28515625" style="29" customWidth="1"/>
    <col min="1538" max="1538" width="26.7109375" style="29" customWidth="1"/>
    <col min="1539" max="1539" width="12.85546875" style="29" customWidth="1"/>
    <col min="1540" max="1540" width="8.7109375" style="29" customWidth="1"/>
    <col min="1541" max="1552" width="8.140625" style="29" customWidth="1"/>
    <col min="1553" max="1556" width="8.7109375" style="29" customWidth="1"/>
    <col min="1557" max="1792" width="9.140625" style="29"/>
    <col min="1793" max="1793" width="6.28515625" style="29" customWidth="1"/>
    <col min="1794" max="1794" width="26.7109375" style="29" customWidth="1"/>
    <col min="1795" max="1795" width="12.85546875" style="29" customWidth="1"/>
    <col min="1796" max="1796" width="8.7109375" style="29" customWidth="1"/>
    <col min="1797" max="1808" width="8.140625" style="29" customWidth="1"/>
    <col min="1809" max="1812" width="8.7109375" style="29" customWidth="1"/>
    <col min="1813" max="2048" width="9.140625" style="29"/>
    <col min="2049" max="2049" width="6.28515625" style="29" customWidth="1"/>
    <col min="2050" max="2050" width="26.7109375" style="29" customWidth="1"/>
    <col min="2051" max="2051" width="12.85546875" style="29" customWidth="1"/>
    <col min="2052" max="2052" width="8.7109375" style="29" customWidth="1"/>
    <col min="2053" max="2064" width="8.140625" style="29" customWidth="1"/>
    <col min="2065" max="2068" width="8.7109375" style="29" customWidth="1"/>
    <col min="2069" max="2304" width="9.140625" style="29"/>
    <col min="2305" max="2305" width="6.28515625" style="29" customWidth="1"/>
    <col min="2306" max="2306" width="26.7109375" style="29" customWidth="1"/>
    <col min="2307" max="2307" width="12.85546875" style="29" customWidth="1"/>
    <col min="2308" max="2308" width="8.7109375" style="29" customWidth="1"/>
    <col min="2309" max="2320" width="8.140625" style="29" customWidth="1"/>
    <col min="2321" max="2324" width="8.7109375" style="29" customWidth="1"/>
    <col min="2325" max="2560" width="9.140625" style="29"/>
    <col min="2561" max="2561" width="6.28515625" style="29" customWidth="1"/>
    <col min="2562" max="2562" width="26.7109375" style="29" customWidth="1"/>
    <col min="2563" max="2563" width="12.85546875" style="29" customWidth="1"/>
    <col min="2564" max="2564" width="8.7109375" style="29" customWidth="1"/>
    <col min="2565" max="2576" width="8.140625" style="29" customWidth="1"/>
    <col min="2577" max="2580" width="8.7109375" style="29" customWidth="1"/>
    <col min="2581" max="2816" width="9.140625" style="29"/>
    <col min="2817" max="2817" width="6.28515625" style="29" customWidth="1"/>
    <col min="2818" max="2818" width="26.7109375" style="29" customWidth="1"/>
    <col min="2819" max="2819" width="12.85546875" style="29" customWidth="1"/>
    <col min="2820" max="2820" width="8.7109375" style="29" customWidth="1"/>
    <col min="2821" max="2832" width="8.140625" style="29" customWidth="1"/>
    <col min="2833" max="2836" width="8.7109375" style="29" customWidth="1"/>
    <col min="2837" max="3072" width="9.140625" style="29"/>
    <col min="3073" max="3073" width="6.28515625" style="29" customWidth="1"/>
    <col min="3074" max="3074" width="26.7109375" style="29" customWidth="1"/>
    <col min="3075" max="3075" width="12.85546875" style="29" customWidth="1"/>
    <col min="3076" max="3076" width="8.7109375" style="29" customWidth="1"/>
    <col min="3077" max="3088" width="8.140625" style="29" customWidth="1"/>
    <col min="3089" max="3092" width="8.7109375" style="29" customWidth="1"/>
    <col min="3093" max="3328" width="9.140625" style="29"/>
    <col min="3329" max="3329" width="6.28515625" style="29" customWidth="1"/>
    <col min="3330" max="3330" width="26.7109375" style="29" customWidth="1"/>
    <col min="3331" max="3331" width="12.85546875" style="29" customWidth="1"/>
    <col min="3332" max="3332" width="8.7109375" style="29" customWidth="1"/>
    <col min="3333" max="3344" width="8.140625" style="29" customWidth="1"/>
    <col min="3345" max="3348" width="8.7109375" style="29" customWidth="1"/>
    <col min="3349" max="3584" width="9.140625" style="29"/>
    <col min="3585" max="3585" width="6.28515625" style="29" customWidth="1"/>
    <col min="3586" max="3586" width="26.7109375" style="29" customWidth="1"/>
    <col min="3587" max="3587" width="12.85546875" style="29" customWidth="1"/>
    <col min="3588" max="3588" width="8.7109375" style="29" customWidth="1"/>
    <col min="3589" max="3600" width="8.140625" style="29" customWidth="1"/>
    <col min="3601" max="3604" width="8.7109375" style="29" customWidth="1"/>
    <col min="3605" max="3840" width="9.140625" style="29"/>
    <col min="3841" max="3841" width="6.28515625" style="29" customWidth="1"/>
    <col min="3842" max="3842" width="26.7109375" style="29" customWidth="1"/>
    <col min="3843" max="3843" width="12.85546875" style="29" customWidth="1"/>
    <col min="3844" max="3844" width="8.7109375" style="29" customWidth="1"/>
    <col min="3845" max="3856" width="8.140625" style="29" customWidth="1"/>
    <col min="3857" max="3860" width="8.7109375" style="29" customWidth="1"/>
    <col min="3861" max="4096" width="9.140625" style="29"/>
    <col min="4097" max="4097" width="6.28515625" style="29" customWidth="1"/>
    <col min="4098" max="4098" width="26.7109375" style="29" customWidth="1"/>
    <col min="4099" max="4099" width="12.85546875" style="29" customWidth="1"/>
    <col min="4100" max="4100" width="8.7109375" style="29" customWidth="1"/>
    <col min="4101" max="4112" width="8.140625" style="29" customWidth="1"/>
    <col min="4113" max="4116" width="8.7109375" style="29" customWidth="1"/>
    <col min="4117" max="4352" width="9.140625" style="29"/>
    <col min="4353" max="4353" width="6.28515625" style="29" customWidth="1"/>
    <col min="4354" max="4354" width="26.7109375" style="29" customWidth="1"/>
    <col min="4355" max="4355" width="12.85546875" style="29" customWidth="1"/>
    <col min="4356" max="4356" width="8.7109375" style="29" customWidth="1"/>
    <col min="4357" max="4368" width="8.140625" style="29" customWidth="1"/>
    <col min="4369" max="4372" width="8.7109375" style="29" customWidth="1"/>
    <col min="4373" max="4608" width="9.140625" style="29"/>
    <col min="4609" max="4609" width="6.28515625" style="29" customWidth="1"/>
    <col min="4610" max="4610" width="26.7109375" style="29" customWidth="1"/>
    <col min="4611" max="4611" width="12.85546875" style="29" customWidth="1"/>
    <col min="4612" max="4612" width="8.7109375" style="29" customWidth="1"/>
    <col min="4613" max="4624" width="8.140625" style="29" customWidth="1"/>
    <col min="4625" max="4628" width="8.7109375" style="29" customWidth="1"/>
    <col min="4629" max="4864" width="9.140625" style="29"/>
    <col min="4865" max="4865" width="6.28515625" style="29" customWidth="1"/>
    <col min="4866" max="4866" width="26.7109375" style="29" customWidth="1"/>
    <col min="4867" max="4867" width="12.85546875" style="29" customWidth="1"/>
    <col min="4868" max="4868" width="8.7109375" style="29" customWidth="1"/>
    <col min="4869" max="4880" width="8.140625" style="29" customWidth="1"/>
    <col min="4881" max="4884" width="8.7109375" style="29" customWidth="1"/>
    <col min="4885" max="5120" width="9.140625" style="29"/>
    <col min="5121" max="5121" width="6.28515625" style="29" customWidth="1"/>
    <col min="5122" max="5122" width="26.7109375" style="29" customWidth="1"/>
    <col min="5123" max="5123" width="12.85546875" style="29" customWidth="1"/>
    <col min="5124" max="5124" width="8.7109375" style="29" customWidth="1"/>
    <col min="5125" max="5136" width="8.140625" style="29" customWidth="1"/>
    <col min="5137" max="5140" width="8.7109375" style="29" customWidth="1"/>
    <col min="5141" max="5376" width="9.140625" style="29"/>
    <col min="5377" max="5377" width="6.28515625" style="29" customWidth="1"/>
    <col min="5378" max="5378" width="26.7109375" style="29" customWidth="1"/>
    <col min="5379" max="5379" width="12.85546875" style="29" customWidth="1"/>
    <col min="5380" max="5380" width="8.7109375" style="29" customWidth="1"/>
    <col min="5381" max="5392" width="8.140625" style="29" customWidth="1"/>
    <col min="5393" max="5396" width="8.7109375" style="29" customWidth="1"/>
    <col min="5397" max="5632" width="9.140625" style="29"/>
    <col min="5633" max="5633" width="6.28515625" style="29" customWidth="1"/>
    <col min="5634" max="5634" width="26.7109375" style="29" customWidth="1"/>
    <col min="5635" max="5635" width="12.85546875" style="29" customWidth="1"/>
    <col min="5636" max="5636" width="8.7109375" style="29" customWidth="1"/>
    <col min="5637" max="5648" width="8.140625" style="29" customWidth="1"/>
    <col min="5649" max="5652" width="8.7109375" style="29" customWidth="1"/>
    <col min="5653" max="5888" width="9.140625" style="29"/>
    <col min="5889" max="5889" width="6.28515625" style="29" customWidth="1"/>
    <col min="5890" max="5890" width="26.7109375" style="29" customWidth="1"/>
    <col min="5891" max="5891" width="12.85546875" style="29" customWidth="1"/>
    <col min="5892" max="5892" width="8.7109375" style="29" customWidth="1"/>
    <col min="5893" max="5904" width="8.140625" style="29" customWidth="1"/>
    <col min="5905" max="5908" width="8.7109375" style="29" customWidth="1"/>
    <col min="5909" max="6144" width="9.140625" style="29"/>
    <col min="6145" max="6145" width="6.28515625" style="29" customWidth="1"/>
    <col min="6146" max="6146" width="26.7109375" style="29" customWidth="1"/>
    <col min="6147" max="6147" width="12.85546875" style="29" customWidth="1"/>
    <col min="6148" max="6148" width="8.7109375" style="29" customWidth="1"/>
    <col min="6149" max="6160" width="8.140625" style="29" customWidth="1"/>
    <col min="6161" max="6164" width="8.7109375" style="29" customWidth="1"/>
    <col min="6165" max="6400" width="9.140625" style="29"/>
    <col min="6401" max="6401" width="6.28515625" style="29" customWidth="1"/>
    <col min="6402" max="6402" width="26.7109375" style="29" customWidth="1"/>
    <col min="6403" max="6403" width="12.85546875" style="29" customWidth="1"/>
    <col min="6404" max="6404" width="8.7109375" style="29" customWidth="1"/>
    <col min="6405" max="6416" width="8.140625" style="29" customWidth="1"/>
    <col min="6417" max="6420" width="8.7109375" style="29" customWidth="1"/>
    <col min="6421" max="6656" width="9.140625" style="29"/>
    <col min="6657" max="6657" width="6.28515625" style="29" customWidth="1"/>
    <col min="6658" max="6658" width="26.7109375" style="29" customWidth="1"/>
    <col min="6659" max="6659" width="12.85546875" style="29" customWidth="1"/>
    <col min="6660" max="6660" width="8.7109375" style="29" customWidth="1"/>
    <col min="6661" max="6672" width="8.140625" style="29" customWidth="1"/>
    <col min="6673" max="6676" width="8.7109375" style="29" customWidth="1"/>
    <col min="6677" max="6912" width="9.140625" style="29"/>
    <col min="6913" max="6913" width="6.28515625" style="29" customWidth="1"/>
    <col min="6914" max="6914" width="26.7109375" style="29" customWidth="1"/>
    <col min="6915" max="6915" width="12.85546875" style="29" customWidth="1"/>
    <col min="6916" max="6916" width="8.7109375" style="29" customWidth="1"/>
    <col min="6917" max="6928" width="8.140625" style="29" customWidth="1"/>
    <col min="6929" max="6932" width="8.7109375" style="29" customWidth="1"/>
    <col min="6933" max="7168" width="9.140625" style="29"/>
    <col min="7169" max="7169" width="6.28515625" style="29" customWidth="1"/>
    <col min="7170" max="7170" width="26.7109375" style="29" customWidth="1"/>
    <col min="7171" max="7171" width="12.85546875" style="29" customWidth="1"/>
    <col min="7172" max="7172" width="8.7109375" style="29" customWidth="1"/>
    <col min="7173" max="7184" width="8.140625" style="29" customWidth="1"/>
    <col min="7185" max="7188" width="8.7109375" style="29" customWidth="1"/>
    <col min="7189" max="7424" width="9.140625" style="29"/>
    <col min="7425" max="7425" width="6.28515625" style="29" customWidth="1"/>
    <col min="7426" max="7426" width="26.7109375" style="29" customWidth="1"/>
    <col min="7427" max="7427" width="12.85546875" style="29" customWidth="1"/>
    <col min="7428" max="7428" width="8.7109375" style="29" customWidth="1"/>
    <col min="7429" max="7440" width="8.140625" style="29" customWidth="1"/>
    <col min="7441" max="7444" width="8.7109375" style="29" customWidth="1"/>
    <col min="7445" max="7680" width="9.140625" style="29"/>
    <col min="7681" max="7681" width="6.28515625" style="29" customWidth="1"/>
    <col min="7682" max="7682" width="26.7109375" style="29" customWidth="1"/>
    <col min="7683" max="7683" width="12.85546875" style="29" customWidth="1"/>
    <col min="7684" max="7684" width="8.7109375" style="29" customWidth="1"/>
    <col min="7685" max="7696" width="8.140625" style="29" customWidth="1"/>
    <col min="7697" max="7700" width="8.7109375" style="29" customWidth="1"/>
    <col min="7701" max="7936" width="9.140625" style="29"/>
    <col min="7937" max="7937" width="6.28515625" style="29" customWidth="1"/>
    <col min="7938" max="7938" width="26.7109375" style="29" customWidth="1"/>
    <col min="7939" max="7939" width="12.85546875" style="29" customWidth="1"/>
    <col min="7940" max="7940" width="8.7109375" style="29" customWidth="1"/>
    <col min="7941" max="7952" width="8.140625" style="29" customWidth="1"/>
    <col min="7953" max="7956" width="8.7109375" style="29" customWidth="1"/>
    <col min="7957" max="8192" width="9.140625" style="29"/>
    <col min="8193" max="8193" width="6.28515625" style="29" customWidth="1"/>
    <col min="8194" max="8194" width="26.7109375" style="29" customWidth="1"/>
    <col min="8195" max="8195" width="12.85546875" style="29" customWidth="1"/>
    <col min="8196" max="8196" width="8.7109375" style="29" customWidth="1"/>
    <col min="8197" max="8208" width="8.140625" style="29" customWidth="1"/>
    <col min="8209" max="8212" width="8.7109375" style="29" customWidth="1"/>
    <col min="8213" max="8448" width="9.140625" style="29"/>
    <col min="8449" max="8449" width="6.28515625" style="29" customWidth="1"/>
    <col min="8450" max="8450" width="26.7109375" style="29" customWidth="1"/>
    <col min="8451" max="8451" width="12.85546875" style="29" customWidth="1"/>
    <col min="8452" max="8452" width="8.7109375" style="29" customWidth="1"/>
    <col min="8453" max="8464" width="8.140625" style="29" customWidth="1"/>
    <col min="8465" max="8468" width="8.7109375" style="29" customWidth="1"/>
    <col min="8469" max="8704" width="9.140625" style="29"/>
    <col min="8705" max="8705" width="6.28515625" style="29" customWidth="1"/>
    <col min="8706" max="8706" width="26.7109375" style="29" customWidth="1"/>
    <col min="8707" max="8707" width="12.85546875" style="29" customWidth="1"/>
    <col min="8708" max="8708" width="8.7109375" style="29" customWidth="1"/>
    <col min="8709" max="8720" width="8.140625" style="29" customWidth="1"/>
    <col min="8721" max="8724" width="8.7109375" style="29" customWidth="1"/>
    <col min="8725" max="8960" width="9.140625" style="29"/>
    <col min="8961" max="8961" width="6.28515625" style="29" customWidth="1"/>
    <col min="8962" max="8962" width="26.7109375" style="29" customWidth="1"/>
    <col min="8963" max="8963" width="12.85546875" style="29" customWidth="1"/>
    <col min="8964" max="8964" width="8.7109375" style="29" customWidth="1"/>
    <col min="8965" max="8976" width="8.140625" style="29" customWidth="1"/>
    <col min="8977" max="8980" width="8.7109375" style="29" customWidth="1"/>
    <col min="8981" max="9216" width="9.140625" style="29"/>
    <col min="9217" max="9217" width="6.28515625" style="29" customWidth="1"/>
    <col min="9218" max="9218" width="26.7109375" style="29" customWidth="1"/>
    <col min="9219" max="9219" width="12.85546875" style="29" customWidth="1"/>
    <col min="9220" max="9220" width="8.7109375" style="29" customWidth="1"/>
    <col min="9221" max="9232" width="8.140625" style="29" customWidth="1"/>
    <col min="9233" max="9236" width="8.7109375" style="29" customWidth="1"/>
    <col min="9237" max="9472" width="9.140625" style="29"/>
    <col min="9473" max="9473" width="6.28515625" style="29" customWidth="1"/>
    <col min="9474" max="9474" width="26.7109375" style="29" customWidth="1"/>
    <col min="9475" max="9475" width="12.85546875" style="29" customWidth="1"/>
    <col min="9476" max="9476" width="8.7109375" style="29" customWidth="1"/>
    <col min="9477" max="9488" width="8.140625" style="29" customWidth="1"/>
    <col min="9489" max="9492" width="8.7109375" style="29" customWidth="1"/>
    <col min="9493" max="9728" width="9.140625" style="29"/>
    <col min="9729" max="9729" width="6.28515625" style="29" customWidth="1"/>
    <col min="9730" max="9730" width="26.7109375" style="29" customWidth="1"/>
    <col min="9731" max="9731" width="12.85546875" style="29" customWidth="1"/>
    <col min="9732" max="9732" width="8.7109375" style="29" customWidth="1"/>
    <col min="9733" max="9744" width="8.140625" style="29" customWidth="1"/>
    <col min="9745" max="9748" width="8.7109375" style="29" customWidth="1"/>
    <col min="9749" max="9984" width="9.140625" style="29"/>
    <col min="9985" max="9985" width="6.28515625" style="29" customWidth="1"/>
    <col min="9986" max="9986" width="26.7109375" style="29" customWidth="1"/>
    <col min="9987" max="9987" width="12.85546875" style="29" customWidth="1"/>
    <col min="9988" max="9988" width="8.7109375" style="29" customWidth="1"/>
    <col min="9989" max="10000" width="8.140625" style="29" customWidth="1"/>
    <col min="10001" max="10004" width="8.7109375" style="29" customWidth="1"/>
    <col min="10005" max="10240" width="9.140625" style="29"/>
    <col min="10241" max="10241" width="6.28515625" style="29" customWidth="1"/>
    <col min="10242" max="10242" width="26.7109375" style="29" customWidth="1"/>
    <col min="10243" max="10243" width="12.85546875" style="29" customWidth="1"/>
    <col min="10244" max="10244" width="8.7109375" style="29" customWidth="1"/>
    <col min="10245" max="10256" width="8.140625" style="29" customWidth="1"/>
    <col min="10257" max="10260" width="8.7109375" style="29" customWidth="1"/>
    <col min="10261" max="10496" width="9.140625" style="29"/>
    <col min="10497" max="10497" width="6.28515625" style="29" customWidth="1"/>
    <col min="10498" max="10498" width="26.7109375" style="29" customWidth="1"/>
    <col min="10499" max="10499" width="12.85546875" style="29" customWidth="1"/>
    <col min="10500" max="10500" width="8.7109375" style="29" customWidth="1"/>
    <col min="10501" max="10512" width="8.140625" style="29" customWidth="1"/>
    <col min="10513" max="10516" width="8.7109375" style="29" customWidth="1"/>
    <col min="10517" max="10752" width="9.140625" style="29"/>
    <col min="10753" max="10753" width="6.28515625" style="29" customWidth="1"/>
    <col min="10754" max="10754" width="26.7109375" style="29" customWidth="1"/>
    <col min="10755" max="10755" width="12.85546875" style="29" customWidth="1"/>
    <col min="10756" max="10756" width="8.7109375" style="29" customWidth="1"/>
    <col min="10757" max="10768" width="8.140625" style="29" customWidth="1"/>
    <col min="10769" max="10772" width="8.7109375" style="29" customWidth="1"/>
    <col min="10773" max="11008" width="9.140625" style="29"/>
    <col min="11009" max="11009" width="6.28515625" style="29" customWidth="1"/>
    <col min="11010" max="11010" width="26.7109375" style="29" customWidth="1"/>
    <col min="11011" max="11011" width="12.85546875" style="29" customWidth="1"/>
    <col min="11012" max="11012" width="8.7109375" style="29" customWidth="1"/>
    <col min="11013" max="11024" width="8.140625" style="29" customWidth="1"/>
    <col min="11025" max="11028" width="8.7109375" style="29" customWidth="1"/>
    <col min="11029" max="11264" width="9.140625" style="29"/>
    <col min="11265" max="11265" width="6.28515625" style="29" customWidth="1"/>
    <col min="11266" max="11266" width="26.7109375" style="29" customWidth="1"/>
    <col min="11267" max="11267" width="12.85546875" style="29" customWidth="1"/>
    <col min="11268" max="11268" width="8.7109375" style="29" customWidth="1"/>
    <col min="11269" max="11280" width="8.140625" style="29" customWidth="1"/>
    <col min="11281" max="11284" width="8.7109375" style="29" customWidth="1"/>
    <col min="11285" max="11520" width="9.140625" style="29"/>
    <col min="11521" max="11521" width="6.28515625" style="29" customWidth="1"/>
    <col min="11522" max="11522" width="26.7109375" style="29" customWidth="1"/>
    <col min="11523" max="11523" width="12.85546875" style="29" customWidth="1"/>
    <col min="11524" max="11524" width="8.7109375" style="29" customWidth="1"/>
    <col min="11525" max="11536" width="8.140625" style="29" customWidth="1"/>
    <col min="11537" max="11540" width="8.7109375" style="29" customWidth="1"/>
    <col min="11541" max="11776" width="9.140625" style="29"/>
    <col min="11777" max="11777" width="6.28515625" style="29" customWidth="1"/>
    <col min="11778" max="11778" width="26.7109375" style="29" customWidth="1"/>
    <col min="11779" max="11779" width="12.85546875" style="29" customWidth="1"/>
    <col min="11780" max="11780" width="8.7109375" style="29" customWidth="1"/>
    <col min="11781" max="11792" width="8.140625" style="29" customWidth="1"/>
    <col min="11793" max="11796" width="8.7109375" style="29" customWidth="1"/>
    <col min="11797" max="12032" width="9.140625" style="29"/>
    <col min="12033" max="12033" width="6.28515625" style="29" customWidth="1"/>
    <col min="12034" max="12034" width="26.7109375" style="29" customWidth="1"/>
    <col min="12035" max="12035" width="12.85546875" style="29" customWidth="1"/>
    <col min="12036" max="12036" width="8.7109375" style="29" customWidth="1"/>
    <col min="12037" max="12048" width="8.140625" style="29" customWidth="1"/>
    <col min="12049" max="12052" width="8.7109375" style="29" customWidth="1"/>
    <col min="12053" max="12288" width="9.140625" style="29"/>
    <col min="12289" max="12289" width="6.28515625" style="29" customWidth="1"/>
    <col min="12290" max="12290" width="26.7109375" style="29" customWidth="1"/>
    <col min="12291" max="12291" width="12.85546875" style="29" customWidth="1"/>
    <col min="12292" max="12292" width="8.7109375" style="29" customWidth="1"/>
    <col min="12293" max="12304" width="8.140625" style="29" customWidth="1"/>
    <col min="12305" max="12308" width="8.7109375" style="29" customWidth="1"/>
    <col min="12309" max="12544" width="9.140625" style="29"/>
    <col min="12545" max="12545" width="6.28515625" style="29" customWidth="1"/>
    <col min="12546" max="12546" width="26.7109375" style="29" customWidth="1"/>
    <col min="12547" max="12547" width="12.85546875" style="29" customWidth="1"/>
    <col min="12548" max="12548" width="8.7109375" style="29" customWidth="1"/>
    <col min="12549" max="12560" width="8.140625" style="29" customWidth="1"/>
    <col min="12561" max="12564" width="8.7109375" style="29" customWidth="1"/>
    <col min="12565" max="12800" width="9.140625" style="29"/>
    <col min="12801" max="12801" width="6.28515625" style="29" customWidth="1"/>
    <col min="12802" max="12802" width="26.7109375" style="29" customWidth="1"/>
    <col min="12803" max="12803" width="12.85546875" style="29" customWidth="1"/>
    <col min="12804" max="12804" width="8.7109375" style="29" customWidth="1"/>
    <col min="12805" max="12816" width="8.140625" style="29" customWidth="1"/>
    <col min="12817" max="12820" width="8.7109375" style="29" customWidth="1"/>
    <col min="12821" max="13056" width="9.140625" style="29"/>
    <col min="13057" max="13057" width="6.28515625" style="29" customWidth="1"/>
    <col min="13058" max="13058" width="26.7109375" style="29" customWidth="1"/>
    <col min="13059" max="13059" width="12.85546875" style="29" customWidth="1"/>
    <col min="13060" max="13060" width="8.7109375" style="29" customWidth="1"/>
    <col min="13061" max="13072" width="8.140625" style="29" customWidth="1"/>
    <col min="13073" max="13076" width="8.7109375" style="29" customWidth="1"/>
    <col min="13077" max="13312" width="9.140625" style="29"/>
    <col min="13313" max="13313" width="6.28515625" style="29" customWidth="1"/>
    <col min="13314" max="13314" width="26.7109375" style="29" customWidth="1"/>
    <col min="13315" max="13315" width="12.85546875" style="29" customWidth="1"/>
    <col min="13316" max="13316" width="8.7109375" style="29" customWidth="1"/>
    <col min="13317" max="13328" width="8.140625" style="29" customWidth="1"/>
    <col min="13329" max="13332" width="8.7109375" style="29" customWidth="1"/>
    <col min="13333" max="13568" width="9.140625" style="29"/>
    <col min="13569" max="13569" width="6.28515625" style="29" customWidth="1"/>
    <col min="13570" max="13570" width="26.7109375" style="29" customWidth="1"/>
    <col min="13571" max="13571" width="12.85546875" style="29" customWidth="1"/>
    <col min="13572" max="13572" width="8.7109375" style="29" customWidth="1"/>
    <col min="13573" max="13584" width="8.140625" style="29" customWidth="1"/>
    <col min="13585" max="13588" width="8.7109375" style="29" customWidth="1"/>
    <col min="13589" max="13824" width="9.140625" style="29"/>
    <col min="13825" max="13825" width="6.28515625" style="29" customWidth="1"/>
    <col min="13826" max="13826" width="26.7109375" style="29" customWidth="1"/>
    <col min="13827" max="13827" width="12.85546875" style="29" customWidth="1"/>
    <col min="13828" max="13828" width="8.7109375" style="29" customWidth="1"/>
    <col min="13829" max="13840" width="8.140625" style="29" customWidth="1"/>
    <col min="13841" max="13844" width="8.7109375" style="29" customWidth="1"/>
    <col min="13845" max="14080" width="9.140625" style="29"/>
    <col min="14081" max="14081" width="6.28515625" style="29" customWidth="1"/>
    <col min="14082" max="14082" width="26.7109375" style="29" customWidth="1"/>
    <col min="14083" max="14083" width="12.85546875" style="29" customWidth="1"/>
    <col min="14084" max="14084" width="8.7109375" style="29" customWidth="1"/>
    <col min="14085" max="14096" width="8.140625" style="29" customWidth="1"/>
    <col min="14097" max="14100" width="8.7109375" style="29" customWidth="1"/>
    <col min="14101" max="14336" width="9.140625" style="29"/>
    <col min="14337" max="14337" width="6.28515625" style="29" customWidth="1"/>
    <col min="14338" max="14338" width="26.7109375" style="29" customWidth="1"/>
    <col min="14339" max="14339" width="12.85546875" style="29" customWidth="1"/>
    <col min="14340" max="14340" width="8.7109375" style="29" customWidth="1"/>
    <col min="14341" max="14352" width="8.140625" style="29" customWidth="1"/>
    <col min="14353" max="14356" width="8.7109375" style="29" customWidth="1"/>
    <col min="14357" max="14592" width="9.140625" style="29"/>
    <col min="14593" max="14593" width="6.28515625" style="29" customWidth="1"/>
    <col min="14594" max="14594" width="26.7109375" style="29" customWidth="1"/>
    <col min="14595" max="14595" width="12.85546875" style="29" customWidth="1"/>
    <col min="14596" max="14596" width="8.7109375" style="29" customWidth="1"/>
    <col min="14597" max="14608" width="8.140625" style="29" customWidth="1"/>
    <col min="14609" max="14612" width="8.7109375" style="29" customWidth="1"/>
    <col min="14613" max="14848" width="9.140625" style="29"/>
    <col min="14849" max="14849" width="6.28515625" style="29" customWidth="1"/>
    <col min="14850" max="14850" width="26.7109375" style="29" customWidth="1"/>
    <col min="14851" max="14851" width="12.85546875" style="29" customWidth="1"/>
    <col min="14852" max="14852" width="8.7109375" style="29" customWidth="1"/>
    <col min="14853" max="14864" width="8.140625" style="29" customWidth="1"/>
    <col min="14865" max="14868" width="8.7109375" style="29" customWidth="1"/>
    <col min="14869" max="15104" width="9.140625" style="29"/>
    <col min="15105" max="15105" width="6.28515625" style="29" customWidth="1"/>
    <col min="15106" max="15106" width="26.7109375" style="29" customWidth="1"/>
    <col min="15107" max="15107" width="12.85546875" style="29" customWidth="1"/>
    <col min="15108" max="15108" width="8.7109375" style="29" customWidth="1"/>
    <col min="15109" max="15120" width="8.140625" style="29" customWidth="1"/>
    <col min="15121" max="15124" width="8.7109375" style="29" customWidth="1"/>
    <col min="15125" max="15360" width="9.140625" style="29"/>
    <col min="15361" max="15361" width="6.28515625" style="29" customWidth="1"/>
    <col min="15362" max="15362" width="26.7109375" style="29" customWidth="1"/>
    <col min="15363" max="15363" width="12.85546875" style="29" customWidth="1"/>
    <col min="15364" max="15364" width="8.7109375" style="29" customWidth="1"/>
    <col min="15365" max="15376" width="8.140625" style="29" customWidth="1"/>
    <col min="15377" max="15380" width="8.7109375" style="29" customWidth="1"/>
    <col min="15381" max="15616" width="9.140625" style="29"/>
    <col min="15617" max="15617" width="6.28515625" style="29" customWidth="1"/>
    <col min="15618" max="15618" width="26.7109375" style="29" customWidth="1"/>
    <col min="15619" max="15619" width="12.85546875" style="29" customWidth="1"/>
    <col min="15620" max="15620" width="8.7109375" style="29" customWidth="1"/>
    <col min="15621" max="15632" width="8.140625" style="29" customWidth="1"/>
    <col min="15633" max="15636" width="8.7109375" style="29" customWidth="1"/>
    <col min="15637" max="15872" width="9.140625" style="29"/>
    <col min="15873" max="15873" width="6.28515625" style="29" customWidth="1"/>
    <col min="15874" max="15874" width="26.7109375" style="29" customWidth="1"/>
    <col min="15875" max="15875" width="12.85546875" style="29" customWidth="1"/>
    <col min="15876" max="15876" width="8.7109375" style="29" customWidth="1"/>
    <col min="15877" max="15888" width="8.140625" style="29" customWidth="1"/>
    <col min="15889" max="15892" width="8.7109375" style="29" customWidth="1"/>
    <col min="15893" max="16128" width="9.140625" style="29"/>
    <col min="16129" max="16129" width="6.28515625" style="29" customWidth="1"/>
    <col min="16130" max="16130" width="26.7109375" style="29" customWidth="1"/>
    <col min="16131" max="16131" width="12.85546875" style="29" customWidth="1"/>
    <col min="16132" max="16132" width="8.7109375" style="29" customWidth="1"/>
    <col min="16133" max="16144" width="8.140625" style="29" customWidth="1"/>
    <col min="16145" max="16148" width="8.7109375" style="29" customWidth="1"/>
    <col min="16149" max="16384" width="9.140625" style="29"/>
  </cols>
  <sheetData>
    <row r="1" spans="1:24" s="51" customFormat="1" ht="28.5" customHeight="1">
      <c r="A1" s="129" t="s">
        <v>17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</row>
    <row r="2" spans="1:24" s="31" customFormat="1" ht="17.100000000000001" customHeight="1">
      <c r="A2" s="131" t="s">
        <v>18</v>
      </c>
      <c r="B2" s="132"/>
      <c r="C2" s="137" t="s">
        <v>1775</v>
      </c>
      <c r="D2" s="137" t="s">
        <v>19</v>
      </c>
      <c r="E2" s="130" t="s">
        <v>20</v>
      </c>
      <c r="F2" s="130"/>
      <c r="G2" s="130" t="s">
        <v>21</v>
      </c>
      <c r="H2" s="130"/>
      <c r="I2" s="130" t="s">
        <v>22</v>
      </c>
      <c r="J2" s="130"/>
      <c r="K2" s="130" t="s">
        <v>23</v>
      </c>
      <c r="L2" s="130"/>
      <c r="M2" s="130" t="s">
        <v>24</v>
      </c>
      <c r="N2" s="130"/>
      <c r="O2" s="130" t="s">
        <v>25</v>
      </c>
      <c r="P2" s="130"/>
      <c r="Q2" s="130" t="s">
        <v>30</v>
      </c>
      <c r="R2" s="130"/>
      <c r="S2" s="130" t="s">
        <v>31</v>
      </c>
      <c r="T2" s="130"/>
      <c r="U2" s="130" t="s">
        <v>32</v>
      </c>
      <c r="V2" s="130"/>
      <c r="W2" s="130" t="s">
        <v>33</v>
      </c>
      <c r="X2" s="130"/>
    </row>
    <row r="3" spans="1:24" ht="9" customHeight="1">
      <c r="A3" s="133"/>
      <c r="B3" s="134"/>
      <c r="C3" s="137"/>
      <c r="D3" s="137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</row>
    <row r="4" spans="1:24" ht="17.100000000000001" customHeight="1">
      <c r="A4" s="135"/>
      <c r="B4" s="136"/>
      <c r="C4" s="137"/>
      <c r="D4" s="137"/>
      <c r="E4" s="100" t="s">
        <v>26</v>
      </c>
      <c r="F4" s="100" t="s">
        <v>27</v>
      </c>
      <c r="G4" s="100" t="s">
        <v>26</v>
      </c>
      <c r="H4" s="100" t="s">
        <v>27</v>
      </c>
      <c r="I4" s="100" t="s">
        <v>26</v>
      </c>
      <c r="J4" s="100" t="s">
        <v>27</v>
      </c>
      <c r="K4" s="100" t="s">
        <v>26</v>
      </c>
      <c r="L4" s="100" t="s">
        <v>27</v>
      </c>
      <c r="M4" s="100" t="s">
        <v>26</v>
      </c>
      <c r="N4" s="100" t="s">
        <v>27</v>
      </c>
      <c r="O4" s="100" t="s">
        <v>26</v>
      </c>
      <c r="P4" s="100" t="s">
        <v>27</v>
      </c>
      <c r="Q4" s="100" t="s">
        <v>26</v>
      </c>
      <c r="R4" s="100" t="s">
        <v>27</v>
      </c>
      <c r="S4" s="100" t="s">
        <v>26</v>
      </c>
      <c r="T4" s="100" t="s">
        <v>27</v>
      </c>
      <c r="U4" s="100" t="s">
        <v>26</v>
      </c>
      <c r="V4" s="100" t="s">
        <v>27</v>
      </c>
      <c r="W4" s="100" t="s">
        <v>26</v>
      </c>
      <c r="X4" s="100" t="s">
        <v>27</v>
      </c>
    </row>
    <row r="5" spans="1:24">
      <c r="A5" s="32">
        <f>'PLANILHA ORÇAMENTÁRIA'!A3</f>
        <v>1</v>
      </c>
      <c r="B5" s="33" t="str">
        <f>'PLANILHA ORÇAMENTÁRIA'!D3</f>
        <v>SERVIÇOS PRELMINARES</v>
      </c>
      <c r="C5" s="34">
        <f>'PLANILHA ORÇAMENTÁRIA'!I13</f>
        <v>723781.23999999987</v>
      </c>
      <c r="D5" s="35">
        <f>IF(C5="","",C5/$C$57)</f>
        <v>8.8516071632016385E-2</v>
      </c>
      <c r="E5" s="36">
        <v>10</v>
      </c>
      <c r="F5" s="36">
        <f>E5</f>
        <v>10</v>
      </c>
      <c r="G5" s="36">
        <v>10</v>
      </c>
      <c r="H5" s="36">
        <f>F5+G5</f>
        <v>20</v>
      </c>
      <c r="I5" s="36">
        <v>10</v>
      </c>
      <c r="J5" s="36">
        <f>H5+I5</f>
        <v>30</v>
      </c>
      <c r="K5" s="36">
        <v>10</v>
      </c>
      <c r="L5" s="36">
        <f>J5+K5</f>
        <v>40</v>
      </c>
      <c r="M5" s="36">
        <v>10</v>
      </c>
      <c r="N5" s="36">
        <f>L5+M5</f>
        <v>50</v>
      </c>
      <c r="O5" s="36">
        <v>10</v>
      </c>
      <c r="P5" s="36">
        <f>N5+O5</f>
        <v>60</v>
      </c>
      <c r="Q5" s="36">
        <v>10</v>
      </c>
      <c r="R5" s="36">
        <f>P5+Q5</f>
        <v>70</v>
      </c>
      <c r="S5" s="36">
        <v>10</v>
      </c>
      <c r="T5" s="36">
        <f>R5+S5</f>
        <v>80</v>
      </c>
      <c r="U5" s="36">
        <v>10</v>
      </c>
      <c r="V5" s="36">
        <f>T5+U5</f>
        <v>90</v>
      </c>
      <c r="W5" s="36">
        <v>10</v>
      </c>
      <c r="X5" s="36">
        <f>V5+W5</f>
        <v>100</v>
      </c>
    </row>
    <row r="6" spans="1:24">
      <c r="A6" s="32"/>
      <c r="B6" s="33" t="str">
        <f t="array" ref="B6">IFERROR(IF(A6="","",VLOOKUP(A6,'[2]PLANILHA ORÇAMENTÁRIA'!A19:D81,4,FALSE)),"")</f>
        <v/>
      </c>
      <c r="C6" s="37"/>
      <c r="D6" s="35" t="str">
        <f>IF(C6="","",C6/$C$57)</f>
        <v/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>
      <c r="A7" s="32" t="str">
        <f>'PLANILHA ORÇAMENTÁRIA'!A14</f>
        <v>2</v>
      </c>
      <c r="B7" s="33" t="str">
        <f>'PLANILHA ORÇAMENTÁRIA'!D14</f>
        <v>MOVIMENTO DE TERRA PARA FUNDAÇÕES</v>
      </c>
      <c r="C7" s="34">
        <f>'PLANILHA ORÇAMENTÁRIA'!I22</f>
        <v>185192.19999999998</v>
      </c>
      <c r="D7" s="35">
        <f>IF(C7="","",C7/$C$57)</f>
        <v>2.264839862510212E-2</v>
      </c>
      <c r="E7" s="36"/>
      <c r="F7" s="36">
        <f>E7</f>
        <v>0</v>
      </c>
      <c r="G7" s="36"/>
      <c r="H7" s="36">
        <f>F7+G7</f>
        <v>0</v>
      </c>
      <c r="I7" s="36">
        <v>100</v>
      </c>
      <c r="J7" s="36">
        <f>H7+I7</f>
        <v>100</v>
      </c>
      <c r="K7" s="36"/>
      <c r="L7" s="36">
        <f>J7+K7</f>
        <v>100</v>
      </c>
      <c r="M7" s="36"/>
      <c r="N7" s="36">
        <f>L7+M7</f>
        <v>100</v>
      </c>
      <c r="O7" s="36"/>
      <c r="P7" s="36">
        <f>N7+O7</f>
        <v>100</v>
      </c>
      <c r="Q7" s="36"/>
      <c r="R7" s="36">
        <f>P7+Q7</f>
        <v>100</v>
      </c>
      <c r="S7" s="36"/>
      <c r="T7" s="36">
        <f>R7+S7</f>
        <v>100</v>
      </c>
      <c r="U7" s="36"/>
      <c r="V7" s="36">
        <f>T7+U7</f>
        <v>100</v>
      </c>
      <c r="W7" s="36"/>
      <c r="X7" s="36">
        <f>V7+W7</f>
        <v>100</v>
      </c>
    </row>
    <row r="8" spans="1:24">
      <c r="A8" s="32"/>
      <c r="B8" s="33" t="str">
        <f t="array" ref="B8">IFERROR(IF(A8="","",VLOOKUP(A8,'[2]PLANILHA ORÇAMENTÁRIA'!A130:D144,4,FALSE)),"")</f>
        <v/>
      </c>
      <c r="C8" s="37"/>
      <c r="D8" s="35" t="str">
        <f>IF(C8="","",C8/$C$57)</f>
        <v/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>
      <c r="A9" s="32" t="str">
        <f>'PLANILHA ORÇAMENTÁRIA'!A23</f>
        <v>3</v>
      </c>
      <c r="B9" s="33" t="str">
        <f>'PLANILHA ORÇAMENTÁRIA'!D23</f>
        <v>FUNDAÇÕES</v>
      </c>
      <c r="C9" s="34">
        <f>'PLANILHA ORÇAMENTÁRIA'!I44</f>
        <v>237444.07</v>
      </c>
      <c r="D9" s="35">
        <f>IF(C9="","",C9/$C$57)</f>
        <v>2.9038630938703961E-2</v>
      </c>
      <c r="E9" s="36"/>
      <c r="F9" s="36">
        <f>E9</f>
        <v>0</v>
      </c>
      <c r="G9" s="36"/>
      <c r="H9" s="36">
        <f>F9+G9</f>
        <v>0</v>
      </c>
      <c r="I9" s="36">
        <v>70</v>
      </c>
      <c r="J9" s="36">
        <f>H9+I9</f>
        <v>70</v>
      </c>
      <c r="K9" s="36">
        <v>30</v>
      </c>
      <c r="L9" s="36">
        <f>J9+K9</f>
        <v>100</v>
      </c>
      <c r="M9" s="36"/>
      <c r="N9" s="36">
        <f>L9+M9</f>
        <v>100</v>
      </c>
      <c r="O9" s="36"/>
      <c r="P9" s="36">
        <f>N9+O9</f>
        <v>100</v>
      </c>
      <c r="Q9" s="36"/>
      <c r="R9" s="36">
        <f>P9+Q9</f>
        <v>100</v>
      </c>
      <c r="S9" s="36"/>
      <c r="T9" s="36">
        <f>R9+S9</f>
        <v>100</v>
      </c>
      <c r="U9" s="36"/>
      <c r="V9" s="36">
        <f>T9+U9</f>
        <v>100</v>
      </c>
      <c r="W9" s="36"/>
      <c r="X9" s="36">
        <f>V9+W9</f>
        <v>100</v>
      </c>
    </row>
    <row r="10" spans="1:24">
      <c r="A10" s="32"/>
      <c r="B10" s="33"/>
      <c r="C10" s="37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1:24">
      <c r="A11" s="32" t="str">
        <f>'PLANILHA ORÇAMENTÁRIA'!A45</f>
        <v>4</v>
      </c>
      <c r="B11" s="33" t="str">
        <f>'PLANILHA ORÇAMENTÁRIA'!D45</f>
        <v>SUPERESTRUTURA</v>
      </c>
      <c r="C11" s="34">
        <f>'PLANILHA ORÇAMENTÁRIA'!I84</f>
        <v>800725.70000000007</v>
      </c>
      <c r="D11" s="35">
        <f>IF(C11="","",C11/$C$57)</f>
        <v>9.7926126710325467E-2</v>
      </c>
      <c r="E11" s="36"/>
      <c r="F11" s="36">
        <f>E11</f>
        <v>0</v>
      </c>
      <c r="G11" s="36"/>
      <c r="H11" s="36">
        <f>F11+G11</f>
        <v>0</v>
      </c>
      <c r="I11" s="36"/>
      <c r="J11" s="36">
        <f>H11+I11</f>
        <v>0</v>
      </c>
      <c r="K11" s="36">
        <v>70</v>
      </c>
      <c r="L11" s="36">
        <f>J11+K11</f>
        <v>70</v>
      </c>
      <c r="M11" s="36">
        <v>30</v>
      </c>
      <c r="N11" s="36">
        <f>L11+M11</f>
        <v>100</v>
      </c>
      <c r="O11" s="36"/>
      <c r="P11" s="36">
        <f>N11+O11</f>
        <v>100</v>
      </c>
      <c r="Q11" s="36"/>
      <c r="R11" s="36">
        <f>P11+Q11</f>
        <v>100</v>
      </c>
      <c r="S11" s="36"/>
      <c r="T11" s="36">
        <f>R11+S11</f>
        <v>100</v>
      </c>
      <c r="U11" s="36"/>
      <c r="V11" s="36">
        <f>T11+U11</f>
        <v>100</v>
      </c>
      <c r="W11" s="36"/>
      <c r="X11" s="36">
        <f>V11+W11</f>
        <v>100</v>
      </c>
    </row>
    <row r="12" spans="1:24">
      <c r="A12" s="32"/>
      <c r="B12" s="33"/>
      <c r="C12" s="37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1:24">
      <c r="A13" s="32" t="str">
        <f>'PLANILHA ORÇAMENTÁRIA'!A85</f>
        <v>5</v>
      </c>
      <c r="B13" s="33" t="str">
        <f>'PLANILHA ORÇAMENTÁRIA'!D85</f>
        <v>SISTEMA DE VEDAÇÃO VERTICAL</v>
      </c>
      <c r="C13" s="37">
        <f>'PLANILHA ORÇAMENTÁRIA'!I99</f>
        <v>220885.18</v>
      </c>
      <c r="D13" s="35">
        <f>IF(C13="","",C13/$C$57)</f>
        <v>2.7013533005263907E-2</v>
      </c>
      <c r="E13" s="36"/>
      <c r="F13" s="36">
        <f>E13</f>
        <v>0</v>
      </c>
      <c r="G13" s="36"/>
      <c r="H13" s="36">
        <f>F13+G13</f>
        <v>0</v>
      </c>
      <c r="I13" s="36"/>
      <c r="J13" s="36">
        <f>H13+I13</f>
        <v>0</v>
      </c>
      <c r="K13" s="36">
        <v>40</v>
      </c>
      <c r="L13" s="36">
        <f>J13+K13</f>
        <v>40</v>
      </c>
      <c r="M13" s="36">
        <v>40</v>
      </c>
      <c r="N13" s="36">
        <f>L13+M13</f>
        <v>80</v>
      </c>
      <c r="O13" s="36">
        <v>20</v>
      </c>
      <c r="P13" s="36">
        <f>N13+O13</f>
        <v>100</v>
      </c>
      <c r="Q13" s="36"/>
      <c r="R13" s="36">
        <f>P13+Q13</f>
        <v>100</v>
      </c>
      <c r="S13" s="36"/>
      <c r="T13" s="36">
        <f>R13+S13</f>
        <v>100</v>
      </c>
      <c r="U13" s="36"/>
      <c r="V13" s="36">
        <f>T13+U13</f>
        <v>100</v>
      </c>
      <c r="W13" s="36"/>
      <c r="X13" s="36">
        <f>V13+W13</f>
        <v>100</v>
      </c>
    </row>
    <row r="14" spans="1:24">
      <c r="A14" s="32"/>
      <c r="B14" s="33"/>
      <c r="C14" s="37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>
      <c r="A15" s="32" t="str">
        <f>'PLANILHA ORÇAMENTÁRIA'!A100</f>
        <v>6</v>
      </c>
      <c r="B15" s="33" t="str">
        <f>'PLANILHA ORÇAMENTÁRIA'!D100</f>
        <v>ESQUADRIAS</v>
      </c>
      <c r="C15" s="34">
        <f>'PLANILHA ORÇAMENTÁRIA'!I150</f>
        <v>624885.09</v>
      </c>
      <c r="D15" s="35">
        <f>IF(C15="","",C15/$C$57)</f>
        <v>7.6421396868781813E-2</v>
      </c>
      <c r="E15" s="36"/>
      <c r="F15" s="36">
        <f>E15</f>
        <v>0</v>
      </c>
      <c r="G15" s="36"/>
      <c r="H15" s="36">
        <f>F15+G15</f>
        <v>0</v>
      </c>
      <c r="I15" s="36"/>
      <c r="J15" s="36">
        <f>H15+I15</f>
        <v>0</v>
      </c>
      <c r="K15" s="36"/>
      <c r="L15" s="36">
        <f>J15+K15</f>
        <v>0</v>
      </c>
      <c r="M15" s="36">
        <v>10</v>
      </c>
      <c r="N15" s="36">
        <f>L15+M15</f>
        <v>10</v>
      </c>
      <c r="O15" s="36">
        <v>40</v>
      </c>
      <c r="P15" s="36">
        <f>N15+O15</f>
        <v>50</v>
      </c>
      <c r="Q15" s="36">
        <v>30</v>
      </c>
      <c r="R15" s="36">
        <f>P15+Q15</f>
        <v>80</v>
      </c>
      <c r="S15" s="36">
        <v>20</v>
      </c>
      <c r="T15" s="36">
        <f>R15+S15</f>
        <v>100</v>
      </c>
      <c r="U15" s="36"/>
      <c r="V15" s="36">
        <f>T15+U15</f>
        <v>100</v>
      </c>
      <c r="W15" s="36"/>
      <c r="X15" s="36">
        <f>V15+W15</f>
        <v>100</v>
      </c>
    </row>
    <row r="16" spans="1:24">
      <c r="A16" s="32"/>
      <c r="B16" s="33" t="str">
        <f t="array" ref="B16">IFERROR(IF(A16="","",VLOOKUP(A16,'[2]PLANILHA ORÇAMENTÁRIA'!A29:D91,4,FALSE)),"")</f>
        <v/>
      </c>
      <c r="C16" s="37"/>
      <c r="D16" s="35" t="str">
        <f>IF(C16="","",C16/$C$57)</f>
        <v/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1:24">
      <c r="A17" s="32" t="str">
        <f>'PLANILHA ORÇAMENTÁRIA'!A151</f>
        <v>7</v>
      </c>
      <c r="B17" s="33" t="str">
        <f>'PLANILHA ORÇAMENTÁRIA'!D151</f>
        <v>SISTEMAS DE COBERTURA</v>
      </c>
      <c r="C17" s="34">
        <f>'PLANILHA ORÇAMENTÁRIA'!I158</f>
        <v>482665.07</v>
      </c>
      <c r="D17" s="35">
        <f>IF(C17="","",C17/$C$57)</f>
        <v>5.902835490788931E-2</v>
      </c>
      <c r="E17" s="36"/>
      <c r="F17" s="36">
        <f>E17</f>
        <v>0</v>
      </c>
      <c r="G17" s="36"/>
      <c r="H17" s="36">
        <f>F17+G17</f>
        <v>0</v>
      </c>
      <c r="I17" s="36">
        <v>25</v>
      </c>
      <c r="J17" s="36">
        <f>H17+I17</f>
        <v>25</v>
      </c>
      <c r="K17" s="36">
        <v>35</v>
      </c>
      <c r="L17" s="36">
        <f>J17+K17</f>
        <v>60</v>
      </c>
      <c r="M17" s="36">
        <v>25</v>
      </c>
      <c r="N17" s="36">
        <f>L17+M17</f>
        <v>85</v>
      </c>
      <c r="O17" s="36">
        <v>15</v>
      </c>
      <c r="P17" s="36">
        <f>N17+O17</f>
        <v>100</v>
      </c>
      <c r="Q17" s="36"/>
      <c r="R17" s="36">
        <f>P17+Q17</f>
        <v>100</v>
      </c>
      <c r="S17" s="36"/>
      <c r="T17" s="36">
        <f>R17+S17</f>
        <v>100</v>
      </c>
      <c r="U17" s="36"/>
      <c r="V17" s="36">
        <f>T17+U17</f>
        <v>100</v>
      </c>
      <c r="W17" s="36"/>
      <c r="X17" s="36">
        <f>V17+W17</f>
        <v>100</v>
      </c>
    </row>
    <row r="18" spans="1:24">
      <c r="A18" s="32"/>
      <c r="B18" s="33" t="str">
        <f t="array" ref="B18">IFERROR(IF(A18="","",VLOOKUP(A18,'[2]PLANILHA ORÇAMENTÁRIA'!A140:D154,4,FALSE)),"")</f>
        <v/>
      </c>
      <c r="C18" s="37"/>
      <c r="D18" s="35" t="str">
        <f>IF(C18="","",C18/$C$57)</f>
        <v/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4">
      <c r="A19" s="32" t="str">
        <f>'PLANILHA ORÇAMENTÁRIA'!A159</f>
        <v>8</v>
      </c>
      <c r="B19" s="33" t="str">
        <f>'PLANILHA ORÇAMENTÁRIA'!D159</f>
        <v>IMPERMEABILIZAÇÃO</v>
      </c>
      <c r="C19" s="34">
        <f>'PLANILHA ORÇAMENTÁRIA'!I165</f>
        <v>55077.950000000004</v>
      </c>
      <c r="D19" s="35">
        <f>IF(C19="","",C19/$C$57)</f>
        <v>6.735852627991046E-3</v>
      </c>
      <c r="E19" s="36"/>
      <c r="F19" s="36">
        <f>E19</f>
        <v>0</v>
      </c>
      <c r="G19" s="36"/>
      <c r="H19" s="36">
        <f>F19+G19</f>
        <v>0</v>
      </c>
      <c r="I19" s="36">
        <v>100</v>
      </c>
      <c r="J19" s="36">
        <f>H19+I19</f>
        <v>100</v>
      </c>
      <c r="K19" s="36"/>
      <c r="L19" s="36">
        <f>J19+K19</f>
        <v>100</v>
      </c>
      <c r="M19" s="36"/>
      <c r="N19" s="36">
        <f>L19+M19</f>
        <v>100</v>
      </c>
      <c r="O19" s="36"/>
      <c r="P19" s="36">
        <f>N19+O19</f>
        <v>100</v>
      </c>
      <c r="Q19" s="36"/>
      <c r="R19" s="36">
        <f>P19+Q19</f>
        <v>100</v>
      </c>
      <c r="S19" s="36"/>
      <c r="T19" s="36">
        <f>R19+S19</f>
        <v>100</v>
      </c>
      <c r="U19" s="36"/>
      <c r="V19" s="36">
        <f>T19+U19</f>
        <v>100</v>
      </c>
      <c r="W19" s="36"/>
      <c r="X19" s="36">
        <f>V19+W19</f>
        <v>100</v>
      </c>
    </row>
    <row r="20" spans="1:24">
      <c r="A20" s="32"/>
      <c r="B20" s="33"/>
      <c r="C20" s="37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>
      <c r="A21" s="32" t="str">
        <f>'PLANILHA ORÇAMENTÁRIA'!A166</f>
        <v>9</v>
      </c>
      <c r="B21" s="33" t="str">
        <f>'PLANILHA ORÇAMENTÁRIA'!D166</f>
        <v>REVESTIMENTOS INTERNO E EXTERNO</v>
      </c>
      <c r="C21" s="34">
        <f>'PLANILHA ORÇAMENTÁRIA'!I181</f>
        <v>559132.17999999993</v>
      </c>
      <c r="D21" s="35">
        <f>IF(C21="","",C21/$C$57)</f>
        <v>6.8380031646917902E-2</v>
      </c>
      <c r="E21" s="36"/>
      <c r="F21" s="36">
        <f>E21</f>
        <v>0</v>
      </c>
      <c r="G21" s="36"/>
      <c r="H21" s="36">
        <f>F21+G21</f>
        <v>0</v>
      </c>
      <c r="I21" s="36"/>
      <c r="J21" s="36">
        <f>H21+I21</f>
        <v>0</v>
      </c>
      <c r="K21" s="36">
        <v>15</v>
      </c>
      <c r="L21" s="36">
        <f>J21+K21</f>
        <v>15</v>
      </c>
      <c r="M21" s="36">
        <v>20</v>
      </c>
      <c r="N21" s="36">
        <f>L21+M21</f>
        <v>35</v>
      </c>
      <c r="O21" s="36">
        <v>20</v>
      </c>
      <c r="P21" s="36">
        <f>N21+O21</f>
        <v>55</v>
      </c>
      <c r="Q21" s="36">
        <v>20</v>
      </c>
      <c r="R21" s="36">
        <f>P21+Q21</f>
        <v>75</v>
      </c>
      <c r="S21" s="36">
        <v>20</v>
      </c>
      <c r="T21" s="36">
        <f>R21+S21</f>
        <v>95</v>
      </c>
      <c r="U21" s="36">
        <v>5</v>
      </c>
      <c r="V21" s="36">
        <f>T21+U21</f>
        <v>100</v>
      </c>
      <c r="W21" s="36"/>
      <c r="X21" s="36">
        <f>V21+W21</f>
        <v>100</v>
      </c>
    </row>
    <row r="22" spans="1:24">
      <c r="A22" s="32"/>
      <c r="B22" s="33"/>
      <c r="C22" s="37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1:24">
      <c r="A23" s="32" t="str">
        <f>'PLANILHA ORÇAMENTÁRIA'!A182</f>
        <v>10</v>
      </c>
      <c r="B23" s="33" t="str">
        <f>'PLANILHA ORÇAMENTÁRIA'!D182</f>
        <v>SISTEMAS DE PISOS</v>
      </c>
      <c r="C23" s="37">
        <f>'PLANILHA ORÇAMENTÁRIA'!I212</f>
        <v>621206.10000000009</v>
      </c>
      <c r="D23" s="35">
        <f>IF(C23="","",C23/$C$57)</f>
        <v>7.5971468458958052E-2</v>
      </c>
      <c r="E23" s="36"/>
      <c r="F23" s="36">
        <f>E23</f>
        <v>0</v>
      </c>
      <c r="G23" s="36"/>
      <c r="H23" s="36">
        <f>F23+G23</f>
        <v>0</v>
      </c>
      <c r="I23" s="36"/>
      <c r="J23" s="36">
        <f>H23+I23</f>
        <v>0</v>
      </c>
      <c r="K23" s="36">
        <v>15</v>
      </c>
      <c r="L23" s="36">
        <f>J23+K23</f>
        <v>15</v>
      </c>
      <c r="M23" s="36">
        <v>15</v>
      </c>
      <c r="N23" s="36">
        <f>L23+M23</f>
        <v>30</v>
      </c>
      <c r="O23" s="36">
        <v>25</v>
      </c>
      <c r="P23" s="36">
        <f>N23+O23</f>
        <v>55</v>
      </c>
      <c r="Q23" s="36">
        <v>20</v>
      </c>
      <c r="R23" s="36">
        <f>P23+Q23</f>
        <v>75</v>
      </c>
      <c r="S23" s="36">
        <v>25</v>
      </c>
      <c r="T23" s="36">
        <f>R23+S23</f>
        <v>100</v>
      </c>
      <c r="U23" s="36"/>
      <c r="V23" s="36">
        <f>T23+U23</f>
        <v>100</v>
      </c>
      <c r="W23" s="36"/>
      <c r="X23" s="36">
        <f>V23+W23</f>
        <v>100</v>
      </c>
    </row>
    <row r="24" spans="1:24">
      <c r="A24" s="32"/>
      <c r="B24" s="33"/>
      <c r="C24" s="37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>
      <c r="A25" s="32" t="str">
        <f>'PLANILHA ORÇAMENTÁRIA'!A213</f>
        <v>11</v>
      </c>
      <c r="B25" s="33" t="str">
        <f>'PLANILHA ORÇAMENTÁRIA'!D213</f>
        <v>PINTURAS E ACABAMENTOS</v>
      </c>
      <c r="C25" s="34">
        <f>'PLANILHA ORÇAMENTÁRIA'!I235</f>
        <v>197665.00999999992</v>
      </c>
      <c r="D25" s="35">
        <f>IF(C25="","",C25/$C$57)</f>
        <v>2.4173782376983453E-2</v>
      </c>
      <c r="E25" s="36"/>
      <c r="F25" s="36">
        <f>E25</f>
        <v>0</v>
      </c>
      <c r="G25" s="36"/>
      <c r="H25" s="36">
        <f>F25+G25</f>
        <v>0</v>
      </c>
      <c r="I25" s="36"/>
      <c r="J25" s="36">
        <f>H25+I25</f>
        <v>0</v>
      </c>
      <c r="K25" s="36"/>
      <c r="L25" s="36">
        <f>J25+K25</f>
        <v>0</v>
      </c>
      <c r="M25" s="36"/>
      <c r="N25" s="36">
        <f>L25+M25</f>
        <v>0</v>
      </c>
      <c r="O25" s="36"/>
      <c r="P25" s="36">
        <f>N25+O25</f>
        <v>0</v>
      </c>
      <c r="Q25" s="36">
        <v>30</v>
      </c>
      <c r="R25" s="36">
        <f>P25+Q25</f>
        <v>30</v>
      </c>
      <c r="S25" s="36">
        <v>25</v>
      </c>
      <c r="T25" s="36">
        <f>R25+S25</f>
        <v>55</v>
      </c>
      <c r="U25" s="36">
        <v>40</v>
      </c>
      <c r="V25" s="36">
        <f>T25+U25</f>
        <v>95</v>
      </c>
      <c r="W25" s="36">
        <v>5</v>
      </c>
      <c r="X25" s="36">
        <f>V25+W25</f>
        <v>100</v>
      </c>
    </row>
    <row r="26" spans="1:24">
      <c r="A26" s="32"/>
      <c r="B26" s="33" t="str">
        <f t="array" ref="B26">IFERROR(IF(A26="","",VLOOKUP(A26,'[2]PLANILHA ORÇAMENTÁRIA'!A39:D101,4,FALSE)),"")</f>
        <v/>
      </c>
      <c r="C26" s="37"/>
      <c r="D26" s="35" t="str">
        <f>IF(C26="","",C26/$C$57)</f>
        <v/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>
      <c r="A27" s="32" t="str">
        <f>'PLANILHA ORÇAMENTÁRIA'!A236</f>
        <v>12</v>
      </c>
      <c r="B27" s="33" t="str">
        <f>'PLANILHA ORÇAMENTÁRIA'!D236</f>
        <v>INSTALAÇÕES DE ÁGUA FRIA</v>
      </c>
      <c r="C27" s="34">
        <f>'PLANILHA ORÇAMENTÁRIA'!I284</f>
        <v>203978.08000000002</v>
      </c>
      <c r="D27" s="35">
        <f>IF(C27="","",C27/$C$57)</f>
        <v>2.4945850130961081E-2</v>
      </c>
      <c r="E27" s="36"/>
      <c r="F27" s="36">
        <f>E27</f>
        <v>0</v>
      </c>
      <c r="G27" s="36"/>
      <c r="H27" s="36">
        <f>F27+G27</f>
        <v>0</v>
      </c>
      <c r="I27" s="36"/>
      <c r="J27" s="36">
        <f>H27+I27</f>
        <v>0</v>
      </c>
      <c r="K27" s="36">
        <v>10</v>
      </c>
      <c r="L27" s="36">
        <f>J27+K27</f>
        <v>10</v>
      </c>
      <c r="M27" s="36">
        <v>20</v>
      </c>
      <c r="N27" s="36">
        <f>L27+M27</f>
        <v>30</v>
      </c>
      <c r="O27" s="36">
        <v>30</v>
      </c>
      <c r="P27" s="36">
        <f>N27+O27</f>
        <v>60</v>
      </c>
      <c r="Q27" s="36">
        <v>20</v>
      </c>
      <c r="R27" s="36">
        <f>P27+Q27</f>
        <v>80</v>
      </c>
      <c r="S27" s="36">
        <v>10</v>
      </c>
      <c r="T27" s="36">
        <f>R27+S27</f>
        <v>90</v>
      </c>
      <c r="U27" s="36">
        <v>10</v>
      </c>
      <c r="V27" s="36">
        <f>T27+U27</f>
        <v>100</v>
      </c>
      <c r="W27" s="36"/>
      <c r="X27" s="36">
        <f>V27+W27</f>
        <v>100</v>
      </c>
    </row>
    <row r="28" spans="1:24">
      <c r="A28" s="32"/>
      <c r="B28" s="33" t="str">
        <f t="array" ref="B28">IFERROR(IF(A28="","",VLOOKUP(A28,'[2]PLANILHA ORÇAMENTÁRIA'!A150:D164,4,FALSE)),"")</f>
        <v/>
      </c>
      <c r="C28" s="37"/>
      <c r="D28" s="35" t="str">
        <f>IF(C28="","",C28/$C$57)</f>
        <v/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4">
      <c r="A29" s="32" t="str">
        <f>'PLANILHA ORÇAMENTÁRIA'!A285</f>
        <v>13</v>
      </c>
      <c r="B29" s="33" t="str">
        <f>'PLANILHA ORÇAMENTÁRIA'!D285</f>
        <v>INSTALAÇÕES DE ÁGUAS PLUVIAIS</v>
      </c>
      <c r="C29" s="34">
        <f>'PLANILHA ORÇAMENTÁRIA'!I305</f>
        <v>87910.6</v>
      </c>
      <c r="D29" s="35">
        <f>IF(C29="","",C29/$C$57)</f>
        <v>1.0751178031104456E-2</v>
      </c>
      <c r="E29" s="36"/>
      <c r="F29" s="36">
        <f>E29</f>
        <v>0</v>
      </c>
      <c r="G29" s="36"/>
      <c r="H29" s="36">
        <f>F29+G29</f>
        <v>0</v>
      </c>
      <c r="I29" s="36"/>
      <c r="J29" s="36">
        <f>H29+I29</f>
        <v>0</v>
      </c>
      <c r="K29" s="36"/>
      <c r="L29" s="36">
        <f>J29+K29</f>
        <v>0</v>
      </c>
      <c r="M29" s="36">
        <v>20</v>
      </c>
      <c r="N29" s="36">
        <f>L29+M29</f>
        <v>20</v>
      </c>
      <c r="O29" s="36">
        <v>20</v>
      </c>
      <c r="P29" s="36">
        <f>N29+O29</f>
        <v>40</v>
      </c>
      <c r="Q29" s="36">
        <v>30</v>
      </c>
      <c r="R29" s="36">
        <f>P29+Q29</f>
        <v>70</v>
      </c>
      <c r="S29" s="36">
        <v>25</v>
      </c>
      <c r="T29" s="36">
        <f>R29+S29</f>
        <v>95</v>
      </c>
      <c r="U29" s="36">
        <v>5</v>
      </c>
      <c r="V29" s="36">
        <f>T29+U29</f>
        <v>100</v>
      </c>
      <c r="W29" s="36"/>
      <c r="X29" s="36">
        <f>V29+W29</f>
        <v>100</v>
      </c>
    </row>
    <row r="30" spans="1:24">
      <c r="A30" s="32"/>
      <c r="B30" s="33"/>
      <c r="C30" s="37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1:24">
      <c r="A31" s="32" t="str">
        <f>'PLANILHA ORÇAMENTÁRIA'!A306</f>
        <v>14</v>
      </c>
      <c r="B31" s="33" t="str">
        <f>'PLANILHA ORÇAMENTÁRIA'!D306</f>
        <v>INSTALAÇÕES DE ESGOTO SANITÁRIO</v>
      </c>
      <c r="C31" s="34">
        <f>'PLANILHA ORÇAMENTÁRIA'!I353</f>
        <v>128053.9</v>
      </c>
      <c r="D31" s="35">
        <f>IF(C31="","",C31/$C$57)</f>
        <v>1.5660571950108938E-2</v>
      </c>
      <c r="E31" s="36"/>
      <c r="F31" s="36">
        <f>E31</f>
        <v>0</v>
      </c>
      <c r="G31" s="36"/>
      <c r="H31" s="36">
        <f>F31+G31</f>
        <v>0</v>
      </c>
      <c r="I31" s="36"/>
      <c r="J31" s="36">
        <f>H31+I31</f>
        <v>0</v>
      </c>
      <c r="K31" s="36">
        <v>20</v>
      </c>
      <c r="L31" s="36">
        <f>J31+K31</f>
        <v>20</v>
      </c>
      <c r="M31" s="36">
        <v>20</v>
      </c>
      <c r="N31" s="36">
        <f>L31+M31</f>
        <v>40</v>
      </c>
      <c r="O31" s="36">
        <v>20</v>
      </c>
      <c r="P31" s="36">
        <f>N31+O31</f>
        <v>60</v>
      </c>
      <c r="Q31" s="36">
        <v>20</v>
      </c>
      <c r="R31" s="36">
        <f>P31+Q31</f>
        <v>80</v>
      </c>
      <c r="S31" s="36">
        <v>20</v>
      </c>
      <c r="T31" s="36">
        <f>R31+S31</f>
        <v>100</v>
      </c>
      <c r="U31" s="36"/>
      <c r="V31" s="36">
        <f>T31+U31</f>
        <v>100</v>
      </c>
      <c r="W31" s="36"/>
      <c r="X31" s="36">
        <f>V31+W31</f>
        <v>100</v>
      </c>
    </row>
    <row r="32" spans="1:24">
      <c r="A32" s="32"/>
      <c r="B32" s="33"/>
      <c r="C32" s="37"/>
      <c r="D32" s="35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1:24">
      <c r="A33" s="32" t="str">
        <f>'PLANILHA ORÇAMENTÁRIA'!A354</f>
        <v>15</v>
      </c>
      <c r="B33" s="33" t="str">
        <f>'PLANILHA ORÇAMENTÁRIA'!D354</f>
        <v>LOUÇAS, ACESSÓRIOS E METAIS</v>
      </c>
      <c r="C33" s="37">
        <f>'PLANILHA ORÇAMENTÁRIA'!I389</f>
        <v>101998.42000000001</v>
      </c>
      <c r="D33" s="35">
        <f>IF(C33="","",C33/$C$57)</f>
        <v>1.2474072208713913E-2</v>
      </c>
      <c r="E33" s="36"/>
      <c r="F33" s="36">
        <f>E33</f>
        <v>0</v>
      </c>
      <c r="G33" s="36"/>
      <c r="H33" s="36">
        <f>F33+G33</f>
        <v>0</v>
      </c>
      <c r="I33" s="36"/>
      <c r="J33" s="36">
        <f>H33+I33</f>
        <v>0</v>
      </c>
      <c r="K33" s="36"/>
      <c r="L33" s="36">
        <f>J33+K33</f>
        <v>0</v>
      </c>
      <c r="M33" s="36"/>
      <c r="N33" s="36">
        <f>L33+M33</f>
        <v>0</v>
      </c>
      <c r="O33" s="36">
        <v>10</v>
      </c>
      <c r="P33" s="36">
        <f>N33+O33</f>
        <v>10</v>
      </c>
      <c r="Q33" s="36">
        <v>20</v>
      </c>
      <c r="R33" s="36">
        <f>P33+Q33</f>
        <v>30</v>
      </c>
      <c r="S33" s="36">
        <v>30</v>
      </c>
      <c r="T33" s="36">
        <f>R33+S33</f>
        <v>60</v>
      </c>
      <c r="U33" s="36">
        <v>40</v>
      </c>
      <c r="V33" s="36">
        <f>T33+U33</f>
        <v>100</v>
      </c>
      <c r="W33" s="36"/>
      <c r="X33" s="36">
        <f>V33+W33</f>
        <v>100</v>
      </c>
    </row>
    <row r="34" spans="1:24">
      <c r="A34" s="32"/>
      <c r="B34" s="33"/>
      <c r="C34" s="37"/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1:24">
      <c r="A35" s="32" t="str">
        <f>'PLANILHA ORÇAMENTÁRIA'!A390</f>
        <v>16</v>
      </c>
      <c r="B35" s="33" t="str">
        <f>'PLANILHA ORÇAMENTÁRIA'!D390</f>
        <v>INSTALAÇÕES DE PROTEÇÃO CONTRA INCÊNDIO</v>
      </c>
      <c r="C35" s="34">
        <f>'PLANILHA ORÇAMENTÁRIA'!I446</f>
        <v>83826.150000000009</v>
      </c>
      <c r="D35" s="35">
        <f>IF(C35="","",C35/$C$57)</f>
        <v>1.0251663193199305E-2</v>
      </c>
      <c r="E35" s="36"/>
      <c r="F35" s="36">
        <f>E35</f>
        <v>0</v>
      </c>
      <c r="G35" s="36"/>
      <c r="H35" s="36">
        <f>F35+G35</f>
        <v>0</v>
      </c>
      <c r="I35" s="36"/>
      <c r="J35" s="36">
        <f>H35+I35</f>
        <v>0</v>
      </c>
      <c r="K35" s="36">
        <v>5</v>
      </c>
      <c r="L35" s="36">
        <f>J35+K35</f>
        <v>5</v>
      </c>
      <c r="M35" s="36">
        <v>10</v>
      </c>
      <c r="N35" s="36">
        <f>L35+M35</f>
        <v>15</v>
      </c>
      <c r="O35" s="36">
        <v>10</v>
      </c>
      <c r="P35" s="36">
        <f>N35+O35</f>
        <v>25</v>
      </c>
      <c r="Q35" s="36">
        <v>20</v>
      </c>
      <c r="R35" s="36">
        <f>P35+Q35</f>
        <v>45</v>
      </c>
      <c r="S35" s="36">
        <v>30</v>
      </c>
      <c r="T35" s="36">
        <f>R35+S35</f>
        <v>75</v>
      </c>
      <c r="U35" s="36">
        <v>25</v>
      </c>
      <c r="V35" s="36">
        <f>T35+U35</f>
        <v>100</v>
      </c>
      <c r="W35" s="36"/>
      <c r="X35" s="36">
        <f>V35+W35</f>
        <v>100</v>
      </c>
    </row>
    <row r="36" spans="1:24">
      <c r="A36" s="32"/>
      <c r="B36" s="33" t="str">
        <f t="array" ref="B36">IFERROR(IF(A36="","",VLOOKUP(A36,'[2]PLANILHA ORÇAMENTÁRIA'!A49:D111,4,FALSE)),"")</f>
        <v/>
      </c>
      <c r="C36" s="37"/>
      <c r="D36" s="35" t="str">
        <f>IF(C36="","",C36/$C$57)</f>
        <v/>
      </c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1:24">
      <c r="A37" s="32" t="str">
        <f>'PLANILHA ORÇAMENTÁRIA'!A447</f>
        <v>17</v>
      </c>
      <c r="B37" s="33" t="str">
        <f>'PLANILHA ORÇAMENTÁRIA'!D447</f>
        <v>INSTALAÇÕES ELÉTRICAS - 220V</v>
      </c>
      <c r="C37" s="34">
        <f>'PLANILHA ORÇAMENTÁRIA'!I556</f>
        <v>471675.75000000012</v>
      </c>
      <c r="D37" s="35">
        <f>IF(C37="","",C37/$C$57)</f>
        <v>5.7684397117124878E-2</v>
      </c>
      <c r="E37" s="36"/>
      <c r="F37" s="36">
        <f>E37</f>
        <v>0</v>
      </c>
      <c r="G37" s="36"/>
      <c r="H37" s="36">
        <f>F37+G37</f>
        <v>0</v>
      </c>
      <c r="I37" s="36"/>
      <c r="J37" s="36">
        <f>H37+I37</f>
        <v>0</v>
      </c>
      <c r="K37" s="36">
        <v>5</v>
      </c>
      <c r="L37" s="36">
        <f>J37+K37</f>
        <v>5</v>
      </c>
      <c r="M37" s="36">
        <v>5</v>
      </c>
      <c r="N37" s="36">
        <f>L37+M37</f>
        <v>10</v>
      </c>
      <c r="O37" s="36">
        <v>10</v>
      </c>
      <c r="P37" s="36">
        <f>N37+O37</f>
        <v>20</v>
      </c>
      <c r="Q37" s="36">
        <v>20</v>
      </c>
      <c r="R37" s="36">
        <f>P37+Q37</f>
        <v>40</v>
      </c>
      <c r="S37" s="36">
        <v>25</v>
      </c>
      <c r="T37" s="36">
        <f>R37+S37</f>
        <v>65</v>
      </c>
      <c r="U37" s="36">
        <v>25</v>
      </c>
      <c r="V37" s="36">
        <f>T37+U37</f>
        <v>90</v>
      </c>
      <c r="W37" s="36">
        <v>10</v>
      </c>
      <c r="X37" s="36">
        <f>V37+W37</f>
        <v>100</v>
      </c>
    </row>
    <row r="38" spans="1:24">
      <c r="A38" s="32"/>
      <c r="B38" s="33" t="str">
        <f t="array" ref="B38">IFERROR(IF(A38="","",VLOOKUP(A38,'[2]PLANILHA ORÇAMENTÁRIA'!A160:D174,4,FALSE)),"")</f>
        <v/>
      </c>
      <c r="C38" s="37"/>
      <c r="D38" s="35" t="str">
        <f>IF(C38="","",C38/$C$57)</f>
        <v/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24">
      <c r="A39" s="32" t="str">
        <f>'PLANILHA ORÇAMENTÁRIA'!A557</f>
        <v>18</v>
      </c>
      <c r="B39" s="33" t="str">
        <f>'PLANILHA ORÇAMENTÁRIA'!D557</f>
        <v>INSTALAÇÕES DE CABEAMENTO ESTRUTURADO</v>
      </c>
      <c r="C39" s="34">
        <f>'PLANILHA ORÇAMENTÁRIA'!I589</f>
        <v>79652.36</v>
      </c>
      <c r="D39" s="35">
        <f>IF(C39="","",C39/$C$57)</f>
        <v>9.7412223663315145E-3</v>
      </c>
      <c r="E39" s="36"/>
      <c r="F39" s="36">
        <f>E39</f>
        <v>0</v>
      </c>
      <c r="G39" s="36"/>
      <c r="H39" s="36">
        <f>F39+G39</f>
        <v>0</v>
      </c>
      <c r="I39" s="36"/>
      <c r="J39" s="36">
        <f>H39+I39</f>
        <v>0</v>
      </c>
      <c r="K39" s="36"/>
      <c r="L39" s="36">
        <f>J39+K39</f>
        <v>0</v>
      </c>
      <c r="M39" s="36"/>
      <c r="N39" s="36">
        <f>L39+M39</f>
        <v>0</v>
      </c>
      <c r="O39" s="36"/>
      <c r="P39" s="36">
        <f>N39+O39</f>
        <v>0</v>
      </c>
      <c r="Q39" s="36">
        <v>20</v>
      </c>
      <c r="R39" s="36">
        <f>P39+Q39</f>
        <v>20</v>
      </c>
      <c r="S39" s="36">
        <v>30</v>
      </c>
      <c r="T39" s="36">
        <f>R39+S39</f>
        <v>50</v>
      </c>
      <c r="U39" s="36">
        <v>30</v>
      </c>
      <c r="V39" s="36">
        <f>T39+U39</f>
        <v>80</v>
      </c>
      <c r="W39" s="36">
        <v>20</v>
      </c>
      <c r="X39" s="36">
        <f>V39+W39</f>
        <v>100</v>
      </c>
    </row>
    <row r="40" spans="1:24">
      <c r="A40" s="32"/>
      <c r="B40" s="33"/>
      <c r="C40" s="37"/>
      <c r="D40" s="35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1:24" ht="25.5">
      <c r="A41" s="32" t="str">
        <f>'PLANILHA ORÇAMENTÁRIA'!A590</f>
        <v>19</v>
      </c>
      <c r="B41" s="33" t="str">
        <f>'PLANILHA ORÇAMENTÁRIA'!D590</f>
        <v>INSTALAÇÕES DO SISTEMA DE PROTEÇÃO CONTRA DESCARGAS ATMOSFÉRICAS (SPDA)</v>
      </c>
      <c r="C41" s="34">
        <f>'PLANILHA ORÇAMENTÁRIA'!I598</f>
        <v>163493.24</v>
      </c>
      <c r="D41" s="35">
        <f>IF(C41="","",C41/$C$57)</f>
        <v>1.999468699021606E-2</v>
      </c>
      <c r="E41" s="36"/>
      <c r="F41" s="36">
        <f>E41</f>
        <v>0</v>
      </c>
      <c r="G41" s="36">
        <v>15</v>
      </c>
      <c r="H41" s="36">
        <f>F41+G41</f>
        <v>15</v>
      </c>
      <c r="I41" s="36">
        <v>10</v>
      </c>
      <c r="J41" s="36">
        <f>H41+I41</f>
        <v>25</v>
      </c>
      <c r="K41" s="36"/>
      <c r="L41" s="36">
        <f>J41+K41</f>
        <v>25</v>
      </c>
      <c r="M41" s="36"/>
      <c r="N41" s="36">
        <f>L41+M41</f>
        <v>25</v>
      </c>
      <c r="O41" s="36"/>
      <c r="P41" s="36">
        <f>N41+O41</f>
        <v>25</v>
      </c>
      <c r="Q41" s="36">
        <v>30</v>
      </c>
      <c r="R41" s="36">
        <f>P41+Q41</f>
        <v>55</v>
      </c>
      <c r="S41" s="36">
        <v>20</v>
      </c>
      <c r="T41" s="36">
        <f>R41+S41</f>
        <v>75</v>
      </c>
      <c r="U41" s="36">
        <v>15</v>
      </c>
      <c r="V41" s="36">
        <f>T41+U41</f>
        <v>90</v>
      </c>
      <c r="W41" s="36">
        <v>10</v>
      </c>
      <c r="X41" s="36">
        <f>V41+W41</f>
        <v>100</v>
      </c>
    </row>
    <row r="42" spans="1:24">
      <c r="A42" s="32"/>
      <c r="B42" s="33"/>
      <c r="C42" s="37"/>
      <c r="D42" s="35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</row>
    <row r="43" spans="1:24">
      <c r="A43" s="32" t="str">
        <f>'PLANILHA ORÇAMENTÁRIA'!A599</f>
        <v>20</v>
      </c>
      <c r="B43" s="33" t="str">
        <f>'PLANILHA ORÇAMENTÁRIA'!D599</f>
        <v>INSTALAÇÕES DE CLIMATIZAÇÃO</v>
      </c>
      <c r="C43" s="37">
        <f>'PLANILHA ORÇAMENTÁRIA'!I609</f>
        <v>31172.559999999998</v>
      </c>
      <c r="D43" s="35">
        <f>IF(C43="","",C43/$C$57)</f>
        <v>3.8123018412487852E-3</v>
      </c>
      <c r="E43" s="36"/>
      <c r="F43" s="36">
        <f>E43</f>
        <v>0</v>
      </c>
      <c r="G43" s="36"/>
      <c r="H43" s="36">
        <f>F43+G43</f>
        <v>0</v>
      </c>
      <c r="I43" s="36"/>
      <c r="J43" s="36">
        <f>H43+I43</f>
        <v>0</v>
      </c>
      <c r="K43" s="36"/>
      <c r="L43" s="36">
        <f>J43+K43</f>
        <v>0</v>
      </c>
      <c r="M43" s="36">
        <v>20</v>
      </c>
      <c r="N43" s="36">
        <f>L43+M43</f>
        <v>20</v>
      </c>
      <c r="O43" s="36"/>
      <c r="P43" s="36">
        <f>N43+O43</f>
        <v>20</v>
      </c>
      <c r="Q43" s="36"/>
      <c r="R43" s="36">
        <f>P43+Q43</f>
        <v>20</v>
      </c>
      <c r="S43" s="36"/>
      <c r="T43" s="36">
        <f>R43+S43</f>
        <v>20</v>
      </c>
      <c r="U43" s="36">
        <v>80</v>
      </c>
      <c r="V43" s="36">
        <f>T43+U43</f>
        <v>100</v>
      </c>
      <c r="W43" s="36"/>
      <c r="X43" s="36">
        <f>V43+W43</f>
        <v>100</v>
      </c>
    </row>
    <row r="44" spans="1:24">
      <c r="A44" s="32"/>
      <c r="B44" s="33"/>
      <c r="C44" s="37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4">
      <c r="A45" s="32" t="str">
        <f>'PLANILHA ORÇAMENTÁRIA'!A610</f>
        <v>21</v>
      </c>
      <c r="B45" s="33" t="str">
        <f>'PLANILHA ORÇAMENTÁRIA'!D610</f>
        <v>INSTALAÇÕES DE EXAUSTÃO MECÂNICA</v>
      </c>
      <c r="C45" s="37">
        <f>'PLANILHA ORÇAMENTÁRIA'!I614</f>
        <v>14580.279999999999</v>
      </c>
      <c r="D45" s="35">
        <f>IF(C45="","",C45/$C$57)</f>
        <v>1.7831204203287391E-3</v>
      </c>
      <c r="E45" s="36"/>
      <c r="F45" s="36">
        <f>E45</f>
        <v>0</v>
      </c>
      <c r="G45" s="36"/>
      <c r="H45" s="36">
        <f>F45+G45</f>
        <v>0</v>
      </c>
      <c r="I45" s="36"/>
      <c r="J45" s="36">
        <f>H45+I45</f>
        <v>0</v>
      </c>
      <c r="K45" s="36"/>
      <c r="L45" s="36">
        <f>J45+K45</f>
        <v>0</v>
      </c>
      <c r="M45" s="36"/>
      <c r="N45" s="36">
        <f>L45+M45</f>
        <v>0</v>
      </c>
      <c r="O45" s="36"/>
      <c r="P45" s="36">
        <f>N45+O45</f>
        <v>0</v>
      </c>
      <c r="Q45" s="36"/>
      <c r="R45" s="36">
        <f>P45+Q45</f>
        <v>0</v>
      </c>
      <c r="S45" s="36"/>
      <c r="T45" s="36">
        <f>R45+S45</f>
        <v>0</v>
      </c>
      <c r="U45" s="36"/>
      <c r="V45" s="36">
        <f>T45+U45</f>
        <v>0</v>
      </c>
      <c r="W45" s="36">
        <v>100</v>
      </c>
      <c r="X45" s="36">
        <f>V45+W45</f>
        <v>100</v>
      </c>
    </row>
    <row r="46" spans="1:24">
      <c r="A46" s="32"/>
      <c r="B46" s="33"/>
      <c r="C46" s="37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</row>
    <row r="47" spans="1:24">
      <c r="A47" s="32" t="str">
        <f>'PLANILHA ORÇAMENTÁRIA'!A615</f>
        <v>22</v>
      </c>
      <c r="B47" s="33" t="str">
        <f>'PLANILHA ORÇAMENTÁRIA'!D615</f>
        <v>INSTALAÇÕES DE GÁS COMBUSTÍVEL</v>
      </c>
      <c r="C47" s="37">
        <f>'PLANILHA ORÇAMENTÁRIA'!I628</f>
        <v>5490.4599999999991</v>
      </c>
      <c r="D47" s="35">
        <f>IF(C47="","",C47/$C$57)</f>
        <v>6.7146524915832396E-4</v>
      </c>
      <c r="E47" s="36"/>
      <c r="F47" s="36">
        <f>E47</f>
        <v>0</v>
      </c>
      <c r="G47" s="36"/>
      <c r="H47" s="36">
        <f>F47+G47</f>
        <v>0</v>
      </c>
      <c r="I47" s="36"/>
      <c r="J47" s="36">
        <f>H47+I47</f>
        <v>0</v>
      </c>
      <c r="K47" s="36">
        <v>30</v>
      </c>
      <c r="L47" s="36">
        <f>J47+K47</f>
        <v>30</v>
      </c>
      <c r="M47" s="36">
        <v>30</v>
      </c>
      <c r="N47" s="36">
        <f>L47+M47</f>
        <v>60</v>
      </c>
      <c r="O47" s="36"/>
      <c r="P47" s="36">
        <f>N47+O47</f>
        <v>60</v>
      </c>
      <c r="Q47" s="36"/>
      <c r="R47" s="36">
        <f>P47+Q47</f>
        <v>60</v>
      </c>
      <c r="S47" s="36">
        <v>20</v>
      </c>
      <c r="T47" s="36">
        <f>R47+S47</f>
        <v>80</v>
      </c>
      <c r="U47" s="36">
        <v>20</v>
      </c>
      <c r="V47" s="36">
        <f>T47+U47</f>
        <v>100</v>
      </c>
      <c r="W47" s="36"/>
      <c r="X47" s="36">
        <f>V47+W47</f>
        <v>100</v>
      </c>
    </row>
    <row r="48" spans="1:24">
      <c r="A48" s="32"/>
      <c r="B48" s="33"/>
      <c r="C48" s="37"/>
      <c r="D48" s="35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</row>
    <row r="49" spans="1:24">
      <c r="A49" s="32" t="str">
        <f>'PLANILHA ORÇAMENTÁRIA'!A629</f>
        <v>23</v>
      </c>
      <c r="B49" s="33" t="str">
        <f>'PLANILHA ORÇAMENTÁRIA'!D629</f>
        <v>SERVIÇOS COMPLEMENTARES</v>
      </c>
      <c r="C49" s="37">
        <f>'PLANILHA ORÇAMENTÁRIA'!I641</f>
        <v>241490.64</v>
      </c>
      <c r="D49" s="35">
        <f>IF(C49="","",C49/$C$57)</f>
        <v>2.953351317685643E-2</v>
      </c>
      <c r="E49" s="36">
        <v>15</v>
      </c>
      <c r="F49" s="36">
        <f>E49</f>
        <v>15</v>
      </c>
      <c r="G49" s="36">
        <v>25</v>
      </c>
      <c r="H49" s="36">
        <f>F49+G49</f>
        <v>40</v>
      </c>
      <c r="I49" s="36"/>
      <c r="J49" s="36">
        <f>H49+I49</f>
        <v>40</v>
      </c>
      <c r="K49" s="36"/>
      <c r="L49" s="36">
        <f>J49+K49</f>
        <v>40</v>
      </c>
      <c r="M49" s="36"/>
      <c r="N49" s="36">
        <f>L49+M49</f>
        <v>40</v>
      </c>
      <c r="O49" s="36"/>
      <c r="P49" s="36">
        <f>N49+O49</f>
        <v>40</v>
      </c>
      <c r="Q49" s="36"/>
      <c r="R49" s="36">
        <f>P49+Q49</f>
        <v>40</v>
      </c>
      <c r="S49" s="36">
        <v>15</v>
      </c>
      <c r="T49" s="36">
        <f>R49+S49</f>
        <v>55</v>
      </c>
      <c r="U49" s="36">
        <v>30</v>
      </c>
      <c r="V49" s="36">
        <f>T49+U49</f>
        <v>85</v>
      </c>
      <c r="W49" s="36">
        <v>15</v>
      </c>
      <c r="X49" s="36">
        <f>V49+W49</f>
        <v>100</v>
      </c>
    </row>
    <row r="50" spans="1:24">
      <c r="A50" s="32"/>
      <c r="B50" s="33"/>
      <c r="C50" s="37"/>
      <c r="D50" s="35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</row>
    <row r="51" spans="1:24">
      <c r="A51" s="32" t="str">
        <f>'PLANILHA ORÇAMENTÁRIA'!A644</f>
        <v>24</v>
      </c>
      <c r="B51" s="33" t="str">
        <f>'PLANILHA ORÇAMENTÁRIA'!D644</f>
        <v>FECHAMENTO - MURO</v>
      </c>
      <c r="C51" s="37">
        <f>'PLANILHA ORÇAMENTÁRIA'!I683</f>
        <v>312090.67000000004</v>
      </c>
      <c r="D51" s="35">
        <f>IF(C51="","",C51/$C$57)</f>
        <v>3.816766527604943E-2</v>
      </c>
      <c r="E51" s="36"/>
      <c r="F51" s="36">
        <f>E51</f>
        <v>0</v>
      </c>
      <c r="G51" s="36"/>
      <c r="H51" s="36">
        <f>F51+G51</f>
        <v>0</v>
      </c>
      <c r="I51" s="36">
        <v>40</v>
      </c>
      <c r="J51" s="36">
        <f>H51+I51</f>
        <v>40</v>
      </c>
      <c r="K51" s="36">
        <v>40</v>
      </c>
      <c r="L51" s="36">
        <f>J51+K51</f>
        <v>80</v>
      </c>
      <c r="M51" s="36"/>
      <c r="N51" s="36">
        <f>L51+M51</f>
        <v>80</v>
      </c>
      <c r="O51" s="36">
        <v>10</v>
      </c>
      <c r="P51" s="36">
        <f>N51+O51</f>
        <v>90</v>
      </c>
      <c r="Q51" s="36">
        <v>10</v>
      </c>
      <c r="R51" s="36">
        <f>P51+Q51</f>
        <v>100</v>
      </c>
      <c r="S51" s="36"/>
      <c r="T51" s="36">
        <f>R51+S51</f>
        <v>100</v>
      </c>
      <c r="U51" s="36"/>
      <c r="V51" s="36">
        <f>T51+U51</f>
        <v>100</v>
      </c>
      <c r="W51" s="36"/>
      <c r="X51" s="36">
        <f>V51+W51</f>
        <v>100</v>
      </c>
    </row>
    <row r="52" spans="1:24">
      <c r="A52" s="32"/>
      <c r="B52" s="33"/>
      <c r="C52" s="37"/>
      <c r="D52" s="35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</row>
    <row r="53" spans="1:24">
      <c r="A53" s="32" t="str">
        <f>'PLANILHA ORÇAMENTÁRIA'!A684</f>
        <v>25</v>
      </c>
      <c r="B53" s="33" t="str">
        <f>'PLANILHA ORÇAMENTÁRIA'!D684</f>
        <v>SERVIÇOS FINAIS</v>
      </c>
      <c r="C53" s="37">
        <f>'PLANILHA ORÇAMENTÁRIA'!I688</f>
        <v>63321.43</v>
      </c>
      <c r="D53" s="35">
        <f>IF(C53="","",C53/$C$57)</f>
        <v>7.7440031931771437E-3</v>
      </c>
      <c r="E53" s="36"/>
      <c r="F53" s="36">
        <f>E53</f>
        <v>0</v>
      </c>
      <c r="G53" s="36"/>
      <c r="H53" s="36">
        <f>F53+G53</f>
        <v>0</v>
      </c>
      <c r="I53" s="36"/>
      <c r="J53" s="36">
        <f>H53+I53</f>
        <v>0</v>
      </c>
      <c r="K53" s="36"/>
      <c r="L53" s="36">
        <f>J53+K53</f>
        <v>0</v>
      </c>
      <c r="M53" s="36"/>
      <c r="N53" s="36">
        <f>L53+M53</f>
        <v>0</v>
      </c>
      <c r="O53" s="36"/>
      <c r="P53" s="36">
        <f>N53+O53</f>
        <v>0</v>
      </c>
      <c r="Q53" s="36"/>
      <c r="R53" s="36">
        <f>P53+Q53</f>
        <v>0</v>
      </c>
      <c r="S53" s="36"/>
      <c r="T53" s="36">
        <f>R53+S53</f>
        <v>0</v>
      </c>
      <c r="U53" s="36">
        <v>40</v>
      </c>
      <c r="V53" s="36">
        <f>T53+U53</f>
        <v>40</v>
      </c>
      <c r="W53" s="36">
        <v>60</v>
      </c>
      <c r="X53" s="36">
        <f>V53+W53</f>
        <v>100</v>
      </c>
    </row>
    <row r="54" spans="1:24">
      <c r="A54" s="32"/>
      <c r="B54" s="33"/>
      <c r="C54" s="37"/>
      <c r="D54" s="35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</row>
    <row r="55" spans="1:24">
      <c r="A55" s="32">
        <f>'PLANILHA ORÇAMENTÁRIA'!A689</f>
        <v>26</v>
      </c>
      <c r="B55" s="33" t="str">
        <f>'PLANILHA ORÇAMENTÁRIA'!D689</f>
        <v>IMPLANTAÇÃO</v>
      </c>
      <c r="C55" s="37">
        <f>'PLANILHA ORÇAMENTÁRIA'!I705</f>
        <v>1479439.8499999999</v>
      </c>
      <c r="D55" s="35">
        <f>IF(C55="","",C55/$C$57)</f>
        <v>0.18093064105648771</v>
      </c>
      <c r="E55" s="36">
        <v>45</v>
      </c>
      <c r="F55" s="36">
        <f>E55</f>
        <v>45</v>
      </c>
      <c r="G55" s="36">
        <v>45</v>
      </c>
      <c r="H55" s="36">
        <f>F55+G55</f>
        <v>90</v>
      </c>
      <c r="I55" s="36"/>
      <c r="J55" s="36">
        <f>H55+I55</f>
        <v>90</v>
      </c>
      <c r="K55" s="36"/>
      <c r="L55" s="36">
        <f>J55+K55</f>
        <v>90</v>
      </c>
      <c r="M55" s="36">
        <v>10</v>
      </c>
      <c r="N55" s="36">
        <f>L55+M55</f>
        <v>100</v>
      </c>
      <c r="O55" s="36"/>
      <c r="P55" s="36">
        <f>N55+O55</f>
        <v>100</v>
      </c>
      <c r="Q55" s="36"/>
      <c r="R55" s="36">
        <f>P55+Q55</f>
        <v>100</v>
      </c>
      <c r="S55" s="36"/>
      <c r="T55" s="36">
        <f>R55+S55</f>
        <v>100</v>
      </c>
      <c r="U55" s="36"/>
      <c r="V55" s="36">
        <f>T55+U55</f>
        <v>100</v>
      </c>
      <c r="W55" s="36"/>
      <c r="X55" s="36">
        <f>V55+W55</f>
        <v>100</v>
      </c>
    </row>
    <row r="56" spans="1:24">
      <c r="A56" s="32"/>
      <c r="B56" s="33"/>
      <c r="C56" s="37"/>
      <c r="D56" s="35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</row>
    <row r="57" spans="1:24">
      <c r="A57" s="38"/>
      <c r="B57" s="39" t="s">
        <v>28</v>
      </c>
      <c r="C57" s="40">
        <f>SUM(C5:C55)</f>
        <v>8176834.1799999988</v>
      </c>
      <c r="D57" s="41">
        <f>SUM(D5:D56)</f>
        <v>1</v>
      </c>
      <c r="E57" s="41">
        <f>SUMPRODUCT(E5:E55,$D$5:$D$55)/100</f>
        <v>9.4700422615149563E-2</v>
      </c>
      <c r="F57" s="41">
        <f>E57</f>
        <v>9.4700422615149563E-2</v>
      </c>
      <c r="G57" s="41">
        <f>SUMPRODUCT(G5:G55,$D$5:$D$55)/100</f>
        <v>0.10065297698136762</v>
      </c>
      <c r="H57" s="41">
        <f>F57+G57</f>
        <v>0.19535339959651718</v>
      </c>
      <c r="I57" s="41">
        <f>SUMPRODUCT(I5:I55,$D$5:$D$55)/100</f>
        <v>9.0586523609801281E-2</v>
      </c>
      <c r="J57" s="41">
        <f>I57+H57</f>
        <v>0.28593992320631845</v>
      </c>
      <c r="K57" s="41">
        <f>SUMPRODUCT(K5:K55,$D$5:$D$55)/100</f>
        <v>0.1637215556815903</v>
      </c>
      <c r="L57" s="41">
        <f>K57+J57</f>
        <v>0.44966147888790875</v>
      </c>
      <c r="M57" s="41">
        <f>SUMPRODUCT(M5:M55,$D$5:$D$55)/100</f>
        <v>0.12974368363673974</v>
      </c>
      <c r="N57" s="41">
        <f>M57+L57</f>
        <v>0.57940516252464846</v>
      </c>
      <c r="O57" s="41">
        <f>SUMPRODUCT(O5:O55,$D$5:$D$55)/100</f>
        <v>0.11096988400711341</v>
      </c>
      <c r="P57" s="41">
        <f>O57+N57</f>
        <v>0.69037504653176185</v>
      </c>
      <c r="Q57" s="41">
        <f>SUMPRODUCT(Q5:Q55,$D$5:$D$55)/100</f>
        <v>0.10709254238539544</v>
      </c>
      <c r="R57" s="41">
        <f>Q57+P57</f>
        <v>0.7974675889171573</v>
      </c>
      <c r="S57" s="41">
        <f>SUMPRODUCT(S5:S55,$D$5:$D$55)/100</f>
        <v>0.10388714352037892</v>
      </c>
      <c r="T57" s="41">
        <f>S57+R57</f>
        <v>0.90135473243753617</v>
      </c>
      <c r="U57" s="41">
        <f>SUMPRODUCT(U5:U55,$D$5:$D$55)/100</f>
        <v>6.8009269083649196E-2</v>
      </c>
      <c r="V57" s="41">
        <f>U57+T57</f>
        <v>0.9693640015211854</v>
      </c>
      <c r="W57" s="41">
        <f>SUMPRODUCT(W5:W55,$D$5:$D$55)/100</f>
        <v>3.0635998478814697E-2</v>
      </c>
      <c r="X57" s="41">
        <f>W57+V57</f>
        <v>1</v>
      </c>
    </row>
    <row r="58" spans="1:24">
      <c r="A58" s="38"/>
      <c r="B58" s="39" t="s">
        <v>29</v>
      </c>
      <c r="C58" s="42"/>
      <c r="D58" s="42"/>
      <c r="E58" s="128">
        <f>E57*$C$57</f>
        <v>774349.65249999985</v>
      </c>
      <c r="F58" s="128"/>
      <c r="G58" s="128">
        <f>G57*$C$57</f>
        <v>823022.70249999978</v>
      </c>
      <c r="H58" s="128"/>
      <c r="I58" s="128">
        <f>I57*$C$57</f>
        <v>740710.98250000004</v>
      </c>
      <c r="J58" s="128"/>
      <c r="K58" s="128">
        <f>K57*$C$57</f>
        <v>1338724.0125000007</v>
      </c>
      <c r="L58" s="128"/>
      <c r="M58" s="128">
        <f>M57*$C$57</f>
        <v>1060892.5870000001</v>
      </c>
      <c r="N58" s="128"/>
      <c r="O58" s="128">
        <f>O57*$C$57</f>
        <v>907382.34050000017</v>
      </c>
      <c r="P58" s="128"/>
      <c r="Q58" s="128">
        <f>Q57*$C$57</f>
        <v>875677.96100000001</v>
      </c>
      <c r="R58" s="128"/>
      <c r="S58" s="128">
        <f>S57*$C$57</f>
        <v>849467.94599999976</v>
      </c>
      <c r="T58" s="128"/>
      <c r="U58" s="128">
        <f>U57*$C$57</f>
        <v>556100.51599999995</v>
      </c>
      <c r="V58" s="128"/>
      <c r="W58" s="128">
        <f>W57*$C$57</f>
        <v>250505.47949999999</v>
      </c>
      <c r="X58" s="128"/>
    </row>
    <row r="59" spans="1:24">
      <c r="A59" s="43"/>
      <c r="B59" s="30"/>
      <c r="D59" s="44"/>
      <c r="E59" s="44"/>
      <c r="F59" s="30"/>
      <c r="G59" s="45"/>
      <c r="H59" s="30"/>
      <c r="I59" s="45"/>
      <c r="J59" s="30"/>
      <c r="K59" s="30"/>
      <c r="L59" s="30"/>
    </row>
    <row r="60" spans="1:24">
      <c r="A60" s="43"/>
      <c r="B60" s="30"/>
      <c r="D60" s="44"/>
      <c r="E60" s="44"/>
      <c r="F60" s="30"/>
      <c r="G60" s="30"/>
      <c r="H60" s="30"/>
      <c r="I60" s="30"/>
      <c r="J60" s="30"/>
      <c r="K60" s="30"/>
      <c r="L60" s="30"/>
    </row>
    <row r="61" spans="1:24">
      <c r="A61" s="43"/>
      <c r="B61" s="30"/>
      <c r="D61" s="44"/>
      <c r="E61" s="44"/>
      <c r="F61" s="30"/>
      <c r="G61" s="30"/>
      <c r="H61" s="30"/>
      <c r="I61" s="30"/>
      <c r="J61" s="30"/>
      <c r="K61" s="30"/>
      <c r="L61" s="30"/>
    </row>
    <row r="62" spans="1:24" s="47" customFormat="1">
      <c r="C62" s="43"/>
      <c r="I62" s="50"/>
      <c r="N62" s="50"/>
      <c r="O62" s="30"/>
      <c r="Q62" s="30"/>
      <c r="R62" s="30"/>
      <c r="T62" s="30"/>
    </row>
    <row r="63" spans="1:24">
      <c r="I63" s="48"/>
    </row>
    <row r="64" spans="1:24">
      <c r="I64" s="49"/>
    </row>
    <row r="65" spans="9:9">
      <c r="I65" s="48"/>
    </row>
    <row r="129" spans="2:16" s="46" customFormat="1">
      <c r="B129" s="29"/>
      <c r="C129" s="30"/>
      <c r="D129" s="14"/>
      <c r="E129" s="14"/>
      <c r="F129" s="51"/>
      <c r="G129" s="29"/>
      <c r="H129" s="29"/>
      <c r="I129" s="29"/>
      <c r="J129" s="29"/>
      <c r="K129" s="29"/>
      <c r="L129" s="29"/>
      <c r="M129" s="29"/>
      <c r="N129" s="29"/>
      <c r="O129" s="29"/>
      <c r="P129" s="29"/>
    </row>
    <row r="131" spans="2:16">
      <c r="B131" s="46"/>
      <c r="C131" s="43"/>
      <c r="F131" s="52"/>
      <c r="G131" s="46"/>
      <c r="H131" s="46"/>
      <c r="I131" s="46"/>
      <c r="J131" s="46"/>
      <c r="K131" s="46"/>
      <c r="L131" s="46"/>
      <c r="M131" s="46"/>
      <c r="N131" s="46"/>
      <c r="O131" s="46"/>
      <c r="P131" s="46"/>
    </row>
  </sheetData>
  <mergeCells count="24">
    <mergeCell ref="S2:T3"/>
    <mergeCell ref="U2:V3"/>
    <mergeCell ref="A2:B4"/>
    <mergeCell ref="C2:C4"/>
    <mergeCell ref="D2:D4"/>
    <mergeCell ref="E2:F3"/>
    <mergeCell ref="G2:H3"/>
    <mergeCell ref="I2:J3"/>
    <mergeCell ref="W58:X58"/>
    <mergeCell ref="A1:X1"/>
    <mergeCell ref="W2:X3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K2:L3"/>
    <mergeCell ref="M2:N3"/>
    <mergeCell ref="O2:P3"/>
    <mergeCell ref="Q2:R3"/>
  </mergeCells>
  <pageMargins left="0.62992125984251968" right="0.23622047244094491" top="0.15748031496062992" bottom="0.15748031496062992" header="0.31496062992125984" footer="0.31496062992125984"/>
  <pageSetup paperSize="9" scale="61" fitToHeight="0" orientation="landscape" r:id="rId1"/>
  <ignoredErrors>
    <ignoredError sqref="F57:X5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1556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PLANILHA ORÇAMENTÁRIA</vt:lpstr>
      <vt:lpstr>CRONOGRAMA</vt:lpstr>
      <vt:lpstr>'PLANILHA ORÇAMENTÁRIA'!__xlnm_Print_Area</vt:lpstr>
      <vt:lpstr>'PLANILHA ORÇAMENTÁRIA'!__xlnm_Print_Titles</vt:lpstr>
      <vt:lpstr>CRONOGRAMA!Area_de_impressao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Thaisa Fernanda Sanfelice</cp:lastModifiedBy>
  <cp:revision>161</cp:revision>
  <cp:lastPrinted>2026-05-27T13:09:18Z</cp:lastPrinted>
  <dcterms:created xsi:type="dcterms:W3CDTF">2009-10-15T15:59:53Z</dcterms:created>
  <dcterms:modified xsi:type="dcterms:W3CDTF">2026-06-01T19:57:14Z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